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filterPrivacy="1" defaultThemeVersion="124226"/>
  <xr:revisionPtr revIDLastSave="0" documentId="13_ncr:1_{AE48DDC5-6345-4915-9174-08AB8059EB04}" xr6:coauthVersionLast="47" xr6:coauthVersionMax="47" xr10:uidLastSave="{00000000-0000-0000-0000-000000000000}"/>
  <bookViews>
    <workbookView xWindow="28692" yWindow="-108" windowWidth="29016" windowHeight="15816" tabRatio="761" activeTab="1" xr2:uid="{00000000-000D-0000-FFFF-FFFF00000000}"/>
  </bookViews>
  <sheets>
    <sheet name="Объем насыпи (факт)" sheetId="15" r:id="rId1"/>
    <sheet name="Обьём проект" sheetId="22" r:id="rId2"/>
    <sheet name="Ф-12" sheetId="9" r:id="rId3"/>
    <sheet name="ГИС насыпь" sheetId="17" r:id="rId4"/>
    <sheet name="Лист2" sheetId="26" r:id="rId5"/>
    <sheet name="Лист1" sheetId="27" r:id="rId6"/>
  </sheets>
  <definedNames>
    <definedName name="_xlnm.Print_Area" localSheetId="0">'Объем насыпи (факт)'!$A$1:$Z$52</definedName>
    <definedName name="_xlnm.Print_Area" localSheetId="1">'Обьём проект'!$A$1:$AE$20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7" i="22" l="1"/>
  <c r="S24" i="22"/>
  <c r="S22" i="22"/>
  <c r="S20" i="22"/>
  <c r="S18" i="22"/>
  <c r="S16" i="22"/>
  <c r="I24" i="22"/>
  <c r="I22" i="22"/>
  <c r="I20" i="22"/>
  <c r="I18" i="22"/>
  <c r="I16" i="22"/>
  <c r="Q24" i="22"/>
  <c r="Q22" i="22"/>
  <c r="Q20" i="22"/>
  <c r="Q18" i="22"/>
  <c r="Q16" i="22"/>
  <c r="P24" i="22"/>
  <c r="P22" i="22"/>
  <c r="P20" i="22"/>
  <c r="P18" i="22"/>
  <c r="M24" i="22"/>
  <c r="M22" i="22"/>
  <c r="M20" i="22"/>
  <c r="M18" i="22"/>
  <c r="M16" i="22"/>
  <c r="P16" i="22"/>
  <c r="B23" i="22"/>
  <c r="R23" i="22" l="1"/>
  <c r="AM16" i="22" l="1"/>
  <c r="AN16" i="22"/>
  <c r="AM18" i="22"/>
  <c r="AN18" i="22"/>
  <c r="AM20" i="22"/>
  <c r="AN20" i="22"/>
  <c r="B17" i="22" l="1"/>
  <c r="B19" i="22"/>
  <c r="R19" i="22" s="1"/>
  <c r="R26" i="22" l="1"/>
  <c r="Q28" i="22" s="1"/>
  <c r="AG324" i="27" l="1"/>
  <c r="U324" i="27"/>
  <c r="T328" i="27" s="1"/>
  <c r="T324" i="27"/>
  <c r="T326" i="27" s="1"/>
  <c r="AU323" i="27"/>
  <c r="AT323" i="27"/>
  <c r="AS323" i="27"/>
  <c r="AP323" i="27"/>
  <c r="AO323" i="27"/>
  <c r="AK323" i="27"/>
  <c r="AJ323" i="27"/>
  <c r="AI323" i="27"/>
  <c r="AH323" i="27"/>
  <c r="AM323" i="27" s="1"/>
  <c r="AR323" i="27" s="1"/>
  <c r="S323" i="27"/>
  <c r="R323" i="27"/>
  <c r="AU322" i="27"/>
  <c r="AT322" i="27"/>
  <c r="AS322" i="27"/>
  <c r="AP322" i="27"/>
  <c r="AO322" i="27"/>
  <c r="AK322" i="27"/>
  <c r="AJ322" i="27"/>
  <c r="AI322" i="27"/>
  <c r="AH322" i="27"/>
  <c r="AM322" i="27" s="1"/>
  <c r="AR322" i="27" s="1"/>
  <c r="S322" i="27"/>
  <c r="R322" i="27"/>
  <c r="AU321" i="27"/>
  <c r="AT321" i="27"/>
  <c r="AS321" i="27"/>
  <c r="AP321" i="27"/>
  <c r="AO321" i="27"/>
  <c r="AK321" i="27"/>
  <c r="AJ321" i="27"/>
  <c r="AI321" i="27"/>
  <c r="AH321" i="27"/>
  <c r="AM321" i="27" s="1"/>
  <c r="AR321" i="27" s="1"/>
  <c r="S321" i="27"/>
  <c r="R321" i="27"/>
  <c r="AU320" i="27"/>
  <c r="AT320" i="27"/>
  <c r="AS320" i="27"/>
  <c r="AP320" i="27"/>
  <c r="AO320" i="27"/>
  <c r="AM320" i="27"/>
  <c r="AR320" i="27" s="1"/>
  <c r="AK320" i="27"/>
  <c r="AJ320" i="27"/>
  <c r="AI320" i="27"/>
  <c r="AH320" i="27"/>
  <c r="S320" i="27"/>
  <c r="R320" i="27"/>
  <c r="AU319" i="27"/>
  <c r="AT319" i="27"/>
  <c r="AS319" i="27"/>
  <c r="AP319" i="27"/>
  <c r="AO319" i="27"/>
  <c r="AM319" i="27"/>
  <c r="AR319" i="27" s="1"/>
  <c r="AK319" i="27"/>
  <c r="AJ319" i="27"/>
  <c r="AI319" i="27"/>
  <c r="AH319" i="27"/>
  <c r="S319" i="27"/>
  <c r="R319" i="27"/>
  <c r="AU318" i="27"/>
  <c r="AT318" i="27"/>
  <c r="AS318" i="27"/>
  <c r="AP318" i="27"/>
  <c r="AO318" i="27"/>
  <c r="AM318" i="27"/>
  <c r="AR318" i="27" s="1"/>
  <c r="AK318" i="27"/>
  <c r="AJ318" i="27"/>
  <c r="AI318" i="27"/>
  <c r="AH318" i="27"/>
  <c r="S318" i="27"/>
  <c r="R318" i="27"/>
  <c r="AU317" i="27"/>
  <c r="AT317" i="27"/>
  <c r="AS317" i="27"/>
  <c r="AP317" i="27"/>
  <c r="AO317" i="27"/>
  <c r="AK317" i="27"/>
  <c r="AJ317" i="27"/>
  <c r="AI317" i="27"/>
  <c r="AH317" i="27"/>
  <c r="AM317" i="27" s="1"/>
  <c r="AR317" i="27" s="1"/>
  <c r="S317" i="27"/>
  <c r="R317" i="27"/>
  <c r="AU316" i="27"/>
  <c r="AT316" i="27"/>
  <c r="AS316" i="27"/>
  <c r="AP316" i="27"/>
  <c r="AO316" i="27"/>
  <c r="AK316" i="27"/>
  <c r="AJ316" i="27"/>
  <c r="AI316" i="27"/>
  <c r="AH316" i="27"/>
  <c r="AM316" i="27" s="1"/>
  <c r="AR316" i="27" s="1"/>
  <c r="S316" i="27"/>
  <c r="R316" i="27"/>
  <c r="AU315" i="27"/>
  <c r="AT315" i="27"/>
  <c r="AS315" i="27"/>
  <c r="AR315" i="27"/>
  <c r="AP315" i="27"/>
  <c r="AO315" i="27"/>
  <c r="AM315" i="27"/>
  <c r="AK315" i="27"/>
  <c r="AJ315" i="27"/>
  <c r="AI315" i="27"/>
  <c r="AH315" i="27"/>
  <c r="S315" i="27"/>
  <c r="R315" i="27"/>
  <c r="AU314" i="27"/>
  <c r="AT314" i="27"/>
  <c r="AS314" i="27"/>
  <c r="AP314" i="27"/>
  <c r="AO314" i="27"/>
  <c r="AM314" i="27"/>
  <c r="AR314" i="27" s="1"/>
  <c r="AK314" i="27"/>
  <c r="AJ314" i="27"/>
  <c r="AI314" i="27"/>
  <c r="AH314" i="27"/>
  <c r="S314" i="27"/>
  <c r="R314" i="27"/>
  <c r="AU313" i="27"/>
  <c r="AT313" i="27"/>
  <c r="AS313" i="27"/>
  <c r="AR313" i="27"/>
  <c r="AP313" i="27"/>
  <c r="AO313" i="27"/>
  <c r="AM313" i="27"/>
  <c r="AK313" i="27"/>
  <c r="AJ313" i="27"/>
  <c r="AI313" i="27"/>
  <c r="AH313" i="27"/>
  <c r="S313" i="27"/>
  <c r="R313" i="27"/>
  <c r="AU312" i="27"/>
  <c r="AT312" i="27"/>
  <c r="AS312" i="27"/>
  <c r="AP312" i="27"/>
  <c r="AO312" i="27"/>
  <c r="AM312" i="27"/>
  <c r="AR312" i="27" s="1"/>
  <c r="AK312" i="27"/>
  <c r="AJ312" i="27"/>
  <c r="AI312" i="27"/>
  <c r="AH312" i="27"/>
  <c r="S312" i="27"/>
  <c r="R312" i="27"/>
  <c r="AU311" i="27"/>
  <c r="AT311" i="27"/>
  <c r="AS311" i="27"/>
  <c r="AP311" i="27"/>
  <c r="AO311" i="27"/>
  <c r="AK311" i="27"/>
  <c r="AJ311" i="27"/>
  <c r="AI311" i="27"/>
  <c r="AH311" i="27"/>
  <c r="AM311" i="27" s="1"/>
  <c r="AR311" i="27" s="1"/>
  <c r="S311" i="27"/>
  <c r="R311" i="27"/>
  <c r="AU310" i="27"/>
  <c r="AT310" i="27"/>
  <c r="AS310" i="27"/>
  <c r="AP310" i="27"/>
  <c r="AO310" i="27"/>
  <c r="AK310" i="27"/>
  <c r="AJ310" i="27"/>
  <c r="AI310" i="27"/>
  <c r="AH310" i="27"/>
  <c r="AM310" i="27" s="1"/>
  <c r="AR310" i="27" s="1"/>
  <c r="S310" i="27"/>
  <c r="R310" i="27"/>
  <c r="AU309" i="27"/>
  <c r="AT309" i="27"/>
  <c r="AS309" i="27"/>
  <c r="AP309" i="27"/>
  <c r="AO309" i="27"/>
  <c r="AK309" i="27"/>
  <c r="AJ309" i="27"/>
  <c r="AI309" i="27"/>
  <c r="AH309" i="27"/>
  <c r="AM309" i="27" s="1"/>
  <c r="AR309" i="27" s="1"/>
  <c r="S309" i="27"/>
  <c r="R309" i="27"/>
  <c r="AU308" i="27"/>
  <c r="AT308" i="27"/>
  <c r="AS308" i="27"/>
  <c r="AP308" i="27"/>
  <c r="AO308" i="27"/>
  <c r="AM308" i="27"/>
  <c r="AR308" i="27" s="1"/>
  <c r="AK308" i="27"/>
  <c r="AJ308" i="27"/>
  <c r="AI308" i="27"/>
  <c r="AH308" i="27"/>
  <c r="S308" i="27"/>
  <c r="R308" i="27"/>
  <c r="AU307" i="27"/>
  <c r="AT307" i="27"/>
  <c r="AS307" i="27"/>
  <c r="AP307" i="27"/>
  <c r="AO307" i="27"/>
  <c r="AM307" i="27"/>
  <c r="AR307" i="27" s="1"/>
  <c r="AK307" i="27"/>
  <c r="AJ307" i="27"/>
  <c r="AI307" i="27"/>
  <c r="AH307" i="27"/>
  <c r="S307" i="27"/>
  <c r="R307" i="27"/>
  <c r="AU306" i="27"/>
  <c r="AT306" i="27"/>
  <c r="AS306" i="27"/>
  <c r="AP306" i="27"/>
  <c r="AO306" i="27"/>
  <c r="AM306" i="27"/>
  <c r="AR306" i="27" s="1"/>
  <c r="AK306" i="27"/>
  <c r="AJ306" i="27"/>
  <c r="AI306" i="27"/>
  <c r="AH306" i="27"/>
  <c r="S306" i="27"/>
  <c r="R306" i="27"/>
  <c r="AU305" i="27"/>
  <c r="AT305" i="27"/>
  <c r="AS305" i="27"/>
  <c r="AR305" i="27"/>
  <c r="AP305" i="27"/>
  <c r="AO305" i="27"/>
  <c r="AM305" i="27"/>
  <c r="AK305" i="27"/>
  <c r="AJ305" i="27"/>
  <c r="AI305" i="27"/>
  <c r="AH305" i="27"/>
  <c r="S305" i="27"/>
  <c r="R305" i="27"/>
  <c r="AU304" i="27"/>
  <c r="AT304" i="27"/>
  <c r="AS304" i="27"/>
  <c r="AP304" i="27"/>
  <c r="AO304" i="27"/>
  <c r="AK304" i="27"/>
  <c r="AJ304" i="27"/>
  <c r="AI304" i="27"/>
  <c r="AH304" i="27"/>
  <c r="AM304" i="27" s="1"/>
  <c r="AR304" i="27" s="1"/>
  <c r="S304" i="27"/>
  <c r="R304" i="27"/>
  <c r="AU303" i="27"/>
  <c r="AT303" i="27"/>
  <c r="AS303" i="27"/>
  <c r="AR303" i="27"/>
  <c r="AP303" i="27"/>
  <c r="AO303" i="27"/>
  <c r="AM303" i="27"/>
  <c r="AK303" i="27"/>
  <c r="AJ303" i="27"/>
  <c r="AI303" i="27"/>
  <c r="AH303" i="27"/>
  <c r="S303" i="27"/>
  <c r="R303" i="27"/>
  <c r="AU302" i="27"/>
  <c r="AT302" i="27"/>
  <c r="AS302" i="27"/>
  <c r="AP302" i="27"/>
  <c r="AO302" i="27"/>
  <c r="AM302" i="27"/>
  <c r="AR302" i="27" s="1"/>
  <c r="AK302" i="27"/>
  <c r="AJ302" i="27"/>
  <c r="AI302" i="27"/>
  <c r="AH302" i="27"/>
  <c r="S302" i="27"/>
  <c r="R302" i="27"/>
  <c r="AU301" i="27"/>
  <c r="AT301" i="27"/>
  <c r="AS301" i="27"/>
  <c r="AR301" i="27"/>
  <c r="AP301" i="27"/>
  <c r="AO301" i="27"/>
  <c r="AM301" i="27"/>
  <c r="AK301" i="27"/>
  <c r="AJ301" i="27"/>
  <c r="AI301" i="27"/>
  <c r="AH301" i="27"/>
  <c r="S301" i="27"/>
  <c r="R301" i="27"/>
  <c r="AU300" i="27"/>
  <c r="AT300" i="27"/>
  <c r="AS300" i="27"/>
  <c r="AP300" i="27"/>
  <c r="AO300" i="27"/>
  <c r="AM300" i="27"/>
  <c r="AR300" i="27" s="1"/>
  <c r="AK300" i="27"/>
  <c r="AJ300" i="27"/>
  <c r="AI300" i="27"/>
  <c r="AH300" i="27"/>
  <c r="S300" i="27"/>
  <c r="R300" i="27"/>
  <c r="AU299" i="27"/>
  <c r="AT299" i="27"/>
  <c r="AS299" i="27"/>
  <c r="AP299" i="27"/>
  <c r="AO299" i="27"/>
  <c r="AK299" i="27"/>
  <c r="AJ299" i="27"/>
  <c r="AI299" i="27"/>
  <c r="AH299" i="27"/>
  <c r="AM299" i="27" s="1"/>
  <c r="AR299" i="27" s="1"/>
  <c r="S299" i="27"/>
  <c r="R299" i="27"/>
  <c r="AU298" i="27"/>
  <c r="AT298" i="27"/>
  <c r="AS298" i="27"/>
  <c r="AP298" i="27"/>
  <c r="AO298" i="27"/>
  <c r="AK298" i="27"/>
  <c r="AJ298" i="27"/>
  <c r="AI298" i="27"/>
  <c r="AH298" i="27"/>
  <c r="AM298" i="27" s="1"/>
  <c r="AR298" i="27" s="1"/>
  <c r="S298" i="27"/>
  <c r="R298" i="27"/>
  <c r="AU297" i="27"/>
  <c r="AT297" i="27"/>
  <c r="AS297" i="27"/>
  <c r="AP297" i="27"/>
  <c r="AO297" i="27"/>
  <c r="AK297" i="27"/>
  <c r="AJ297" i="27"/>
  <c r="AI297" i="27"/>
  <c r="AH297" i="27"/>
  <c r="AM297" i="27" s="1"/>
  <c r="AR297" i="27" s="1"/>
  <c r="S297" i="27"/>
  <c r="R297" i="27"/>
  <c r="AU296" i="27"/>
  <c r="AT296" i="27"/>
  <c r="AS296" i="27"/>
  <c r="AP296" i="27"/>
  <c r="AO296" i="27"/>
  <c r="AM296" i="27"/>
  <c r="AR296" i="27" s="1"/>
  <c r="AK296" i="27"/>
  <c r="AJ296" i="27"/>
  <c r="AI296" i="27"/>
  <c r="AH296" i="27"/>
  <c r="S296" i="27"/>
  <c r="R296" i="27"/>
  <c r="AU295" i="27"/>
  <c r="AT295" i="27"/>
  <c r="AS295" i="27"/>
  <c r="AP295" i="27"/>
  <c r="AO295" i="27"/>
  <c r="AM295" i="27"/>
  <c r="AR295" i="27" s="1"/>
  <c r="AK295" i="27"/>
  <c r="AJ295" i="27"/>
  <c r="AI295" i="27"/>
  <c r="AH295" i="27"/>
  <c r="S295" i="27"/>
  <c r="R295" i="27"/>
  <c r="AU294" i="27"/>
  <c r="AT294" i="27"/>
  <c r="AS294" i="27"/>
  <c r="AP294" i="27"/>
  <c r="AO294" i="27"/>
  <c r="AM294" i="27"/>
  <c r="AR294" i="27" s="1"/>
  <c r="AK294" i="27"/>
  <c r="AJ294" i="27"/>
  <c r="AI294" i="27"/>
  <c r="AH294" i="27"/>
  <c r="S294" i="27"/>
  <c r="R294" i="27"/>
  <c r="AU293" i="27"/>
  <c r="AT293" i="27"/>
  <c r="AS293" i="27"/>
  <c r="AR293" i="27"/>
  <c r="AP293" i="27"/>
  <c r="AO293" i="27"/>
  <c r="AM293" i="27"/>
  <c r="AK293" i="27"/>
  <c r="AJ293" i="27"/>
  <c r="AI293" i="27"/>
  <c r="AH293" i="27"/>
  <c r="S293" i="27"/>
  <c r="R293" i="27"/>
  <c r="AU292" i="27"/>
  <c r="AT292" i="27"/>
  <c r="AS292" i="27"/>
  <c r="AP292" i="27"/>
  <c r="AO292" i="27"/>
  <c r="AK292" i="27"/>
  <c r="AJ292" i="27"/>
  <c r="AI292" i="27"/>
  <c r="AH292" i="27"/>
  <c r="AM292" i="27" s="1"/>
  <c r="AR292" i="27" s="1"/>
  <c r="S292" i="27"/>
  <c r="R292" i="27"/>
  <c r="AU291" i="27"/>
  <c r="AT291" i="27"/>
  <c r="AS291" i="27"/>
  <c r="AR291" i="27"/>
  <c r="AP291" i="27"/>
  <c r="AO291" i="27"/>
  <c r="AM291" i="27"/>
  <c r="AK291" i="27"/>
  <c r="AJ291" i="27"/>
  <c r="AI291" i="27"/>
  <c r="AH291" i="27"/>
  <c r="S291" i="27"/>
  <c r="R291" i="27"/>
  <c r="AU290" i="27"/>
  <c r="AT290" i="27"/>
  <c r="AS290" i="27"/>
  <c r="AP290" i="27"/>
  <c r="AO290" i="27"/>
  <c r="AM290" i="27"/>
  <c r="AR290" i="27" s="1"/>
  <c r="AK290" i="27"/>
  <c r="AJ290" i="27"/>
  <c r="AI290" i="27"/>
  <c r="AH290" i="27"/>
  <c r="S290" i="27"/>
  <c r="R290" i="27"/>
  <c r="AU289" i="27"/>
  <c r="AT289" i="27"/>
  <c r="AS289" i="27"/>
  <c r="AR289" i="27"/>
  <c r="AP289" i="27"/>
  <c r="AO289" i="27"/>
  <c r="AM289" i="27"/>
  <c r="AK289" i="27"/>
  <c r="AJ289" i="27"/>
  <c r="AI289" i="27"/>
  <c r="AH289" i="27"/>
  <c r="S289" i="27"/>
  <c r="R289" i="27"/>
  <c r="AU288" i="27"/>
  <c r="AT288" i="27"/>
  <c r="AS288" i="27"/>
  <c r="AP288" i="27"/>
  <c r="AO288" i="27"/>
  <c r="AM288" i="27"/>
  <c r="AR288" i="27" s="1"/>
  <c r="AK288" i="27"/>
  <c r="AJ288" i="27"/>
  <c r="AI288" i="27"/>
  <c r="AH288" i="27"/>
  <c r="S288" i="27"/>
  <c r="R288" i="27"/>
  <c r="AU287" i="27"/>
  <c r="AT287" i="27"/>
  <c r="AS287" i="27"/>
  <c r="AP287" i="27"/>
  <c r="AO287" i="27"/>
  <c r="AK287" i="27"/>
  <c r="AJ287" i="27"/>
  <c r="AI287" i="27"/>
  <c r="AH287" i="27"/>
  <c r="AM287" i="27" s="1"/>
  <c r="AR287" i="27" s="1"/>
  <c r="S287" i="27"/>
  <c r="R287" i="27"/>
  <c r="AU286" i="27"/>
  <c r="AT286" i="27"/>
  <c r="AS286" i="27"/>
  <c r="AP286" i="27"/>
  <c r="AO286" i="27"/>
  <c r="AK286" i="27"/>
  <c r="AJ286" i="27"/>
  <c r="AI286" i="27"/>
  <c r="AH286" i="27"/>
  <c r="AM286" i="27" s="1"/>
  <c r="AR286" i="27" s="1"/>
  <c r="S286" i="27"/>
  <c r="R286" i="27"/>
  <c r="AU285" i="27"/>
  <c r="AT285" i="27"/>
  <c r="AS285" i="27"/>
  <c r="AP285" i="27"/>
  <c r="AO285" i="27"/>
  <c r="AK285" i="27"/>
  <c r="AJ285" i="27"/>
  <c r="AI285" i="27"/>
  <c r="AH285" i="27"/>
  <c r="AM285" i="27" s="1"/>
  <c r="AR285" i="27" s="1"/>
  <c r="S285" i="27"/>
  <c r="R285" i="27"/>
  <c r="AU284" i="27"/>
  <c r="AT284" i="27"/>
  <c r="AS284" i="27"/>
  <c r="AP284" i="27"/>
  <c r="AO284" i="27"/>
  <c r="AM284" i="27"/>
  <c r="AR284" i="27" s="1"/>
  <c r="AK284" i="27"/>
  <c r="AJ284" i="27"/>
  <c r="AI284" i="27"/>
  <c r="AH284" i="27"/>
  <c r="S284" i="27"/>
  <c r="R284" i="27"/>
  <c r="AU283" i="27"/>
  <c r="AT283" i="27"/>
  <c r="AS283" i="27"/>
  <c r="AP283" i="27"/>
  <c r="AO283" i="27"/>
  <c r="AM283" i="27"/>
  <c r="AR283" i="27" s="1"/>
  <c r="AK283" i="27"/>
  <c r="AJ283" i="27"/>
  <c r="AI283" i="27"/>
  <c r="AH283" i="27"/>
  <c r="S283" i="27"/>
  <c r="R283" i="27"/>
  <c r="AU282" i="27"/>
  <c r="AT282" i="27"/>
  <c r="AS282" i="27"/>
  <c r="AP282" i="27"/>
  <c r="AO282" i="27"/>
  <c r="AK282" i="27"/>
  <c r="AJ282" i="27"/>
  <c r="AI282" i="27"/>
  <c r="AH282" i="27"/>
  <c r="AM282" i="27" s="1"/>
  <c r="AR282" i="27" s="1"/>
  <c r="S282" i="27"/>
  <c r="R282" i="27"/>
  <c r="AU281" i="27"/>
  <c r="AT281" i="27"/>
  <c r="AS281" i="27"/>
  <c r="AR281" i="27"/>
  <c r="AP281" i="27"/>
  <c r="AO281" i="27"/>
  <c r="AM281" i="27"/>
  <c r="AK281" i="27"/>
  <c r="AJ281" i="27"/>
  <c r="AI281" i="27"/>
  <c r="AH281" i="27"/>
  <c r="S281" i="27"/>
  <c r="R281" i="27"/>
  <c r="AU280" i="27"/>
  <c r="AT280" i="27"/>
  <c r="AS280" i="27"/>
  <c r="AP280" i="27"/>
  <c r="AO280" i="27"/>
  <c r="AK280" i="27"/>
  <c r="AJ280" i="27"/>
  <c r="AI280" i="27"/>
  <c r="AH280" i="27"/>
  <c r="AM280" i="27" s="1"/>
  <c r="AR280" i="27" s="1"/>
  <c r="S280" i="27"/>
  <c r="R280" i="27"/>
  <c r="AU279" i="27"/>
  <c r="AT279" i="27"/>
  <c r="AS279" i="27"/>
  <c r="AR279" i="27"/>
  <c r="AP279" i="27"/>
  <c r="AO279" i="27"/>
  <c r="AM279" i="27"/>
  <c r="AK279" i="27"/>
  <c r="AJ279" i="27"/>
  <c r="AI279" i="27"/>
  <c r="AH279" i="27"/>
  <c r="S279" i="27"/>
  <c r="R279" i="27"/>
  <c r="AU278" i="27"/>
  <c r="AT278" i="27"/>
  <c r="AS278" i="27"/>
  <c r="AP278" i="27"/>
  <c r="AO278" i="27"/>
  <c r="AM278" i="27"/>
  <c r="AR278" i="27" s="1"/>
  <c r="AK278" i="27"/>
  <c r="AJ278" i="27"/>
  <c r="AI278" i="27"/>
  <c r="AH278" i="27"/>
  <c r="S278" i="27"/>
  <c r="R278" i="27"/>
  <c r="AU277" i="27"/>
  <c r="AT277" i="27"/>
  <c r="AS277" i="27"/>
  <c r="AR277" i="27"/>
  <c r="AP277" i="27"/>
  <c r="AO277" i="27"/>
  <c r="AM277" i="27"/>
  <c r="AK277" i="27"/>
  <c r="AJ277" i="27"/>
  <c r="AI277" i="27"/>
  <c r="AH277" i="27"/>
  <c r="S277" i="27"/>
  <c r="R277" i="27"/>
  <c r="AU276" i="27"/>
  <c r="AT276" i="27"/>
  <c r="AS276" i="27"/>
  <c r="AP276" i="27"/>
  <c r="AO276" i="27"/>
  <c r="AM276" i="27"/>
  <c r="AR276" i="27" s="1"/>
  <c r="AK276" i="27"/>
  <c r="AJ276" i="27"/>
  <c r="AI276" i="27"/>
  <c r="AH276" i="27"/>
  <c r="S276" i="27"/>
  <c r="R276" i="27"/>
  <c r="AU275" i="27"/>
  <c r="AT275" i="27"/>
  <c r="AS275" i="27"/>
  <c r="AP275" i="27"/>
  <c r="AO275" i="27"/>
  <c r="AK275" i="27"/>
  <c r="AJ275" i="27"/>
  <c r="AI275" i="27"/>
  <c r="AH275" i="27"/>
  <c r="AM275" i="27" s="1"/>
  <c r="AR275" i="27" s="1"/>
  <c r="S275" i="27"/>
  <c r="R275" i="27"/>
  <c r="AU274" i="27"/>
  <c r="AT274" i="27"/>
  <c r="AS274" i="27"/>
  <c r="AP274" i="27"/>
  <c r="AO274" i="27"/>
  <c r="AK274" i="27"/>
  <c r="AJ274" i="27"/>
  <c r="AI274" i="27"/>
  <c r="AH274" i="27"/>
  <c r="AM274" i="27" s="1"/>
  <c r="AR274" i="27" s="1"/>
  <c r="S274" i="27"/>
  <c r="R274" i="27"/>
  <c r="AU273" i="27"/>
  <c r="AT273" i="27"/>
  <c r="AS273" i="27"/>
  <c r="AP273" i="27"/>
  <c r="AO273" i="27"/>
  <c r="AK273" i="27"/>
  <c r="AJ273" i="27"/>
  <c r="AI273" i="27"/>
  <c r="AH273" i="27"/>
  <c r="AM273" i="27" s="1"/>
  <c r="AR273" i="27" s="1"/>
  <c r="S273" i="27"/>
  <c r="R273" i="27"/>
  <c r="AU272" i="27"/>
  <c r="AT272" i="27"/>
  <c r="AS272" i="27"/>
  <c r="AP272" i="27"/>
  <c r="AO272" i="27"/>
  <c r="AM272" i="27"/>
  <c r="AR272" i="27" s="1"/>
  <c r="AK272" i="27"/>
  <c r="AJ272" i="27"/>
  <c r="AI272" i="27"/>
  <c r="AH272" i="27"/>
  <c r="S272" i="27"/>
  <c r="R272" i="27"/>
  <c r="AU271" i="27"/>
  <c r="AT271" i="27"/>
  <c r="AS271" i="27"/>
  <c r="AP271" i="27"/>
  <c r="AO271" i="27"/>
  <c r="AM271" i="27"/>
  <c r="AR271" i="27" s="1"/>
  <c r="AK271" i="27"/>
  <c r="AJ271" i="27"/>
  <c r="AI271" i="27"/>
  <c r="AH271" i="27"/>
  <c r="S271" i="27"/>
  <c r="R271" i="27"/>
  <c r="AU270" i="27"/>
  <c r="AT270" i="27"/>
  <c r="AS270" i="27"/>
  <c r="AP270" i="27"/>
  <c r="AO270" i="27"/>
  <c r="AK270" i="27"/>
  <c r="AJ270" i="27"/>
  <c r="AI270" i="27"/>
  <c r="AH270" i="27"/>
  <c r="AM270" i="27" s="1"/>
  <c r="AR270" i="27" s="1"/>
  <c r="S270" i="27"/>
  <c r="R270" i="27"/>
  <c r="AU269" i="27"/>
  <c r="AT269" i="27"/>
  <c r="AS269" i="27"/>
  <c r="AR269" i="27"/>
  <c r="AP269" i="27"/>
  <c r="AO269" i="27"/>
  <c r="AM269" i="27"/>
  <c r="AK269" i="27"/>
  <c r="AJ269" i="27"/>
  <c r="AI269" i="27"/>
  <c r="AH269" i="27"/>
  <c r="S269" i="27"/>
  <c r="R269" i="27"/>
  <c r="AU268" i="27"/>
  <c r="AT268" i="27"/>
  <c r="AS268" i="27"/>
  <c r="AP268" i="27"/>
  <c r="AO268" i="27"/>
  <c r="AK268" i="27"/>
  <c r="AJ268" i="27"/>
  <c r="AI268" i="27"/>
  <c r="AH268" i="27"/>
  <c r="AM268" i="27" s="1"/>
  <c r="AR268" i="27" s="1"/>
  <c r="S268" i="27"/>
  <c r="R268" i="27"/>
  <c r="AU267" i="27"/>
  <c r="AT267" i="27"/>
  <c r="AS267" i="27"/>
  <c r="AR267" i="27"/>
  <c r="AP267" i="27"/>
  <c r="AO267" i="27"/>
  <c r="AM267" i="27"/>
  <c r="AK267" i="27"/>
  <c r="AJ267" i="27"/>
  <c r="AI267" i="27"/>
  <c r="AH267" i="27"/>
  <c r="S267" i="27"/>
  <c r="R267" i="27"/>
  <c r="AU266" i="27"/>
  <c r="AT266" i="27"/>
  <c r="AS266" i="27"/>
  <c r="AP266" i="27"/>
  <c r="AO266" i="27"/>
  <c r="AM266" i="27"/>
  <c r="AR266" i="27" s="1"/>
  <c r="AK266" i="27"/>
  <c r="AJ266" i="27"/>
  <c r="AI266" i="27"/>
  <c r="AH266" i="27"/>
  <c r="S266" i="27"/>
  <c r="R266" i="27"/>
  <c r="AU265" i="27"/>
  <c r="AT265" i="27"/>
  <c r="AS265" i="27"/>
  <c r="AR265" i="27"/>
  <c r="AP265" i="27"/>
  <c r="AO265" i="27"/>
  <c r="AM265" i="27"/>
  <c r="AK265" i="27"/>
  <c r="AJ265" i="27"/>
  <c r="AI265" i="27"/>
  <c r="AH265" i="27"/>
  <c r="S265" i="27"/>
  <c r="R265" i="27"/>
  <c r="AU264" i="27"/>
  <c r="AT264" i="27"/>
  <c r="AS264" i="27"/>
  <c r="AP264" i="27"/>
  <c r="AO264" i="27"/>
  <c r="AM264" i="27"/>
  <c r="AR264" i="27" s="1"/>
  <c r="AK264" i="27"/>
  <c r="AJ264" i="27"/>
  <c r="AI264" i="27"/>
  <c r="AH264" i="27"/>
  <c r="S264" i="27"/>
  <c r="R264" i="27"/>
  <c r="AU263" i="27"/>
  <c r="AT263" i="27"/>
  <c r="AS263" i="27"/>
  <c r="AP263" i="27"/>
  <c r="AO263" i="27"/>
  <c r="AK263" i="27"/>
  <c r="AJ263" i="27"/>
  <c r="AI263" i="27"/>
  <c r="AH263" i="27"/>
  <c r="AM263" i="27" s="1"/>
  <c r="AR263" i="27" s="1"/>
  <c r="S263" i="27"/>
  <c r="R263" i="27"/>
  <c r="AU262" i="27"/>
  <c r="AT262" i="27"/>
  <c r="AS262" i="27"/>
  <c r="AP262" i="27"/>
  <c r="AO262" i="27"/>
  <c r="AK262" i="27"/>
  <c r="AJ262" i="27"/>
  <c r="AI262" i="27"/>
  <c r="AH262" i="27"/>
  <c r="AM262" i="27" s="1"/>
  <c r="AR262" i="27" s="1"/>
  <c r="S262" i="27"/>
  <c r="R262" i="27"/>
  <c r="AU261" i="27"/>
  <c r="AT261" i="27"/>
  <c r="AS261" i="27"/>
  <c r="AP261" i="27"/>
  <c r="AO261" i="27"/>
  <c r="AK261" i="27"/>
  <c r="AJ261" i="27"/>
  <c r="AI261" i="27"/>
  <c r="AH261" i="27"/>
  <c r="AM261" i="27" s="1"/>
  <c r="AR261" i="27" s="1"/>
  <c r="S261" i="27"/>
  <c r="R261" i="27"/>
  <c r="AU260" i="27"/>
  <c r="AT260" i="27"/>
  <c r="AS260" i="27"/>
  <c r="AP260" i="27"/>
  <c r="AO260" i="27"/>
  <c r="AM260" i="27"/>
  <c r="AR260" i="27" s="1"/>
  <c r="AK260" i="27"/>
  <c r="AJ260" i="27"/>
  <c r="AI260" i="27"/>
  <c r="AH260" i="27"/>
  <c r="S260" i="27"/>
  <c r="R260" i="27"/>
  <c r="AU259" i="27"/>
  <c r="AT259" i="27"/>
  <c r="AS259" i="27"/>
  <c r="AP259" i="27"/>
  <c r="AO259" i="27"/>
  <c r="AM259" i="27"/>
  <c r="AR259" i="27" s="1"/>
  <c r="AK259" i="27"/>
  <c r="AJ259" i="27"/>
  <c r="AI259" i="27"/>
  <c r="AH259" i="27"/>
  <c r="S259" i="27"/>
  <c r="R259" i="27"/>
  <c r="AU258" i="27"/>
  <c r="AT258" i="27"/>
  <c r="AS258" i="27"/>
  <c r="AP258" i="27"/>
  <c r="AO258" i="27"/>
  <c r="AK258" i="27"/>
  <c r="AJ258" i="27"/>
  <c r="AI258" i="27"/>
  <c r="AH258" i="27"/>
  <c r="AM258" i="27" s="1"/>
  <c r="AR258" i="27" s="1"/>
  <c r="S258" i="27"/>
  <c r="R258" i="27"/>
  <c r="AU257" i="27"/>
  <c r="AT257" i="27"/>
  <c r="AS257" i="27"/>
  <c r="AR257" i="27"/>
  <c r="AP257" i="27"/>
  <c r="AO257" i="27"/>
  <c r="AM257" i="27"/>
  <c r="AK257" i="27"/>
  <c r="AJ257" i="27"/>
  <c r="AI257" i="27"/>
  <c r="AH257" i="27"/>
  <c r="S257" i="27"/>
  <c r="R257" i="27"/>
  <c r="AU256" i="27"/>
  <c r="AT256" i="27"/>
  <c r="AS256" i="27"/>
  <c r="AP256" i="27"/>
  <c r="AO256" i="27"/>
  <c r="AK256" i="27"/>
  <c r="AJ256" i="27"/>
  <c r="AI256" i="27"/>
  <c r="AH256" i="27"/>
  <c r="AM256" i="27" s="1"/>
  <c r="AR256" i="27" s="1"/>
  <c r="S256" i="27"/>
  <c r="R256" i="27"/>
  <c r="AU255" i="27"/>
  <c r="AT255" i="27"/>
  <c r="AS255" i="27"/>
  <c r="AR255" i="27"/>
  <c r="AP255" i="27"/>
  <c r="AO255" i="27"/>
  <c r="AM255" i="27"/>
  <c r="AK255" i="27"/>
  <c r="AJ255" i="27"/>
  <c r="AI255" i="27"/>
  <c r="AH255" i="27"/>
  <c r="S255" i="27"/>
  <c r="R255" i="27"/>
  <c r="AU254" i="27"/>
  <c r="AT254" i="27"/>
  <c r="AS254" i="27"/>
  <c r="AP254" i="27"/>
  <c r="AO254" i="27"/>
  <c r="AM254" i="27"/>
  <c r="AR254" i="27" s="1"/>
  <c r="AK254" i="27"/>
  <c r="AJ254" i="27"/>
  <c r="AI254" i="27"/>
  <c r="AH254" i="27"/>
  <c r="S254" i="27"/>
  <c r="R254" i="27"/>
  <c r="AU253" i="27"/>
  <c r="AT253" i="27"/>
  <c r="AS253" i="27"/>
  <c r="AP253" i="27"/>
  <c r="AO253" i="27"/>
  <c r="AK253" i="27"/>
  <c r="AJ253" i="27"/>
  <c r="AI253" i="27"/>
  <c r="AH253" i="27"/>
  <c r="AM253" i="27" s="1"/>
  <c r="AR253" i="27" s="1"/>
  <c r="S253" i="27"/>
  <c r="R253" i="27"/>
  <c r="AU252" i="27"/>
  <c r="AT252" i="27"/>
  <c r="AS252" i="27"/>
  <c r="AP252" i="27"/>
  <c r="AO252" i="27"/>
  <c r="AM252" i="27"/>
  <c r="AR252" i="27" s="1"/>
  <c r="AK252" i="27"/>
  <c r="AJ252" i="27"/>
  <c r="AI252" i="27"/>
  <c r="AH252" i="27"/>
  <c r="S252" i="27"/>
  <c r="R252" i="27"/>
  <c r="AU251" i="27"/>
  <c r="AT251" i="27"/>
  <c r="AS251" i="27"/>
  <c r="AP251" i="27"/>
  <c r="AO251" i="27"/>
  <c r="AK251" i="27"/>
  <c r="AJ251" i="27"/>
  <c r="AI251" i="27"/>
  <c r="AH251" i="27"/>
  <c r="AM251" i="27" s="1"/>
  <c r="AR251" i="27" s="1"/>
  <c r="S251" i="27"/>
  <c r="R251" i="27"/>
  <c r="AU250" i="27"/>
  <c r="AT250" i="27"/>
  <c r="AS250" i="27"/>
  <c r="AP250" i="27"/>
  <c r="AO250" i="27"/>
  <c r="AK250" i="27"/>
  <c r="AJ250" i="27"/>
  <c r="AI250" i="27"/>
  <c r="AH250" i="27"/>
  <c r="AM250" i="27" s="1"/>
  <c r="AR250" i="27" s="1"/>
  <c r="S250" i="27"/>
  <c r="R250" i="27"/>
  <c r="AU249" i="27"/>
  <c r="AT249" i="27"/>
  <c r="AS249" i="27"/>
  <c r="AP249" i="27"/>
  <c r="AO249" i="27"/>
  <c r="AK249" i="27"/>
  <c r="AJ249" i="27"/>
  <c r="AI249" i="27"/>
  <c r="AH249" i="27"/>
  <c r="AM249" i="27" s="1"/>
  <c r="AR249" i="27" s="1"/>
  <c r="S249" i="27"/>
  <c r="R249" i="27"/>
  <c r="AU248" i="27"/>
  <c r="AT248" i="27"/>
  <c r="AS248" i="27"/>
  <c r="AP248" i="27"/>
  <c r="AO248" i="27"/>
  <c r="AM248" i="27"/>
  <c r="AR248" i="27" s="1"/>
  <c r="AK248" i="27"/>
  <c r="AJ248" i="27"/>
  <c r="AI248" i="27"/>
  <c r="AH248" i="27"/>
  <c r="S248" i="27"/>
  <c r="R248" i="27"/>
  <c r="AU247" i="27"/>
  <c r="AT247" i="27"/>
  <c r="AS247" i="27"/>
  <c r="AP247" i="27"/>
  <c r="AO247" i="27"/>
  <c r="AM247" i="27"/>
  <c r="AR247" i="27" s="1"/>
  <c r="AK247" i="27"/>
  <c r="AJ247" i="27"/>
  <c r="AI247" i="27"/>
  <c r="AH247" i="27"/>
  <c r="S247" i="27"/>
  <c r="R247" i="27"/>
  <c r="AU246" i="27"/>
  <c r="AT246" i="27"/>
  <c r="AS246" i="27"/>
  <c r="AP246" i="27"/>
  <c r="AO246" i="27"/>
  <c r="AK246" i="27"/>
  <c r="AJ246" i="27"/>
  <c r="AI246" i="27"/>
  <c r="AH246" i="27"/>
  <c r="AM246" i="27" s="1"/>
  <c r="AR246" i="27" s="1"/>
  <c r="S246" i="27"/>
  <c r="R246" i="27"/>
  <c r="AU245" i="27"/>
  <c r="AT245" i="27"/>
  <c r="AS245" i="27"/>
  <c r="AP245" i="27"/>
  <c r="AO245" i="27"/>
  <c r="AK245" i="27"/>
  <c r="AJ245" i="27"/>
  <c r="AI245" i="27"/>
  <c r="AH245" i="27"/>
  <c r="AM245" i="27" s="1"/>
  <c r="AR245" i="27" s="1"/>
  <c r="S245" i="27"/>
  <c r="R245" i="27"/>
  <c r="AU244" i="27"/>
  <c r="AT244" i="27"/>
  <c r="AS244" i="27"/>
  <c r="AP244" i="27"/>
  <c r="AO244" i="27"/>
  <c r="AK244" i="27"/>
  <c r="AJ244" i="27"/>
  <c r="AI244" i="27"/>
  <c r="AH244" i="27"/>
  <c r="AM244" i="27" s="1"/>
  <c r="AR244" i="27" s="1"/>
  <c r="S244" i="27"/>
  <c r="R244" i="27"/>
  <c r="AU243" i="27"/>
  <c r="AT243" i="27"/>
  <c r="AS243" i="27"/>
  <c r="AR243" i="27"/>
  <c r="AP243" i="27"/>
  <c r="AO243" i="27"/>
  <c r="AM243" i="27"/>
  <c r="AK243" i="27"/>
  <c r="AJ243" i="27"/>
  <c r="AI243" i="27"/>
  <c r="AH243" i="27"/>
  <c r="S243" i="27"/>
  <c r="R243" i="27"/>
  <c r="AU242" i="27"/>
  <c r="AT242" i="27"/>
  <c r="AS242" i="27"/>
  <c r="AP242" i="27"/>
  <c r="AO242" i="27"/>
  <c r="AM242" i="27"/>
  <c r="AR242" i="27" s="1"/>
  <c r="AK242" i="27"/>
  <c r="AJ242" i="27"/>
  <c r="AI242" i="27"/>
  <c r="AH242" i="27"/>
  <c r="S242" i="27"/>
  <c r="R242" i="27"/>
  <c r="AU241" i="27"/>
  <c r="AT241" i="27"/>
  <c r="AS241" i="27"/>
  <c r="AP241" i="27"/>
  <c r="AO241" i="27"/>
  <c r="AK241" i="27"/>
  <c r="AJ241" i="27"/>
  <c r="AI241" i="27"/>
  <c r="AH241" i="27"/>
  <c r="AM241" i="27" s="1"/>
  <c r="AR241" i="27" s="1"/>
  <c r="S241" i="27"/>
  <c r="R241" i="27"/>
  <c r="AU240" i="27"/>
  <c r="AT240" i="27"/>
  <c r="AS240" i="27"/>
  <c r="AP240" i="27"/>
  <c r="AO240" i="27"/>
  <c r="AM240" i="27"/>
  <c r="AR240" i="27" s="1"/>
  <c r="AK240" i="27"/>
  <c r="AJ240" i="27"/>
  <c r="AI240" i="27"/>
  <c r="AH240" i="27"/>
  <c r="S240" i="27"/>
  <c r="R240" i="27"/>
  <c r="AU239" i="27"/>
  <c r="AT239" i="27"/>
  <c r="AS239" i="27"/>
  <c r="AP239" i="27"/>
  <c r="AO239" i="27"/>
  <c r="AK239" i="27"/>
  <c r="AJ239" i="27"/>
  <c r="AI239" i="27"/>
  <c r="AH239" i="27"/>
  <c r="AM239" i="27" s="1"/>
  <c r="AR239" i="27" s="1"/>
  <c r="S239" i="27"/>
  <c r="R239" i="27"/>
  <c r="AU238" i="27"/>
  <c r="AT238" i="27"/>
  <c r="AS238" i="27"/>
  <c r="AP238" i="27"/>
  <c r="AO238" i="27"/>
  <c r="AK238" i="27"/>
  <c r="AJ238" i="27"/>
  <c r="AI238" i="27"/>
  <c r="AH238" i="27"/>
  <c r="AM238" i="27" s="1"/>
  <c r="AR238" i="27" s="1"/>
  <c r="S238" i="27"/>
  <c r="R238" i="27"/>
  <c r="AU237" i="27"/>
  <c r="AT237" i="27"/>
  <c r="AS237" i="27"/>
  <c r="AP237" i="27"/>
  <c r="AO237" i="27"/>
  <c r="AK237" i="27"/>
  <c r="AJ237" i="27"/>
  <c r="AI237" i="27"/>
  <c r="AH237" i="27"/>
  <c r="AM237" i="27" s="1"/>
  <c r="AR237" i="27" s="1"/>
  <c r="S237" i="27"/>
  <c r="R237" i="27"/>
  <c r="AU236" i="27"/>
  <c r="AT236" i="27"/>
  <c r="AS236" i="27"/>
  <c r="AP236" i="27"/>
  <c r="AO236" i="27"/>
  <c r="AM236" i="27"/>
  <c r="AR236" i="27" s="1"/>
  <c r="AK236" i="27"/>
  <c r="AJ236" i="27"/>
  <c r="AI236" i="27"/>
  <c r="AH236" i="27"/>
  <c r="S236" i="27"/>
  <c r="R236" i="27"/>
  <c r="AU235" i="27"/>
  <c r="AT235" i="27"/>
  <c r="AS235" i="27"/>
  <c r="AP235" i="27"/>
  <c r="AO235" i="27"/>
  <c r="AM235" i="27"/>
  <c r="AR235" i="27" s="1"/>
  <c r="AK235" i="27"/>
  <c r="AJ235" i="27"/>
  <c r="AI235" i="27"/>
  <c r="AH235" i="27"/>
  <c r="S235" i="27"/>
  <c r="R235" i="27"/>
  <c r="AU234" i="27"/>
  <c r="AT234" i="27"/>
  <c r="AS234" i="27"/>
  <c r="AP234" i="27"/>
  <c r="AO234" i="27"/>
  <c r="AK234" i="27"/>
  <c r="AJ234" i="27"/>
  <c r="AI234" i="27"/>
  <c r="AH234" i="27"/>
  <c r="AM234" i="27" s="1"/>
  <c r="AR234" i="27" s="1"/>
  <c r="S234" i="27"/>
  <c r="R234" i="27"/>
  <c r="AU233" i="27"/>
  <c r="AT233" i="27"/>
  <c r="AS233" i="27"/>
  <c r="AP233" i="27"/>
  <c r="AO233" i="27"/>
  <c r="AK233" i="27"/>
  <c r="AJ233" i="27"/>
  <c r="AI233" i="27"/>
  <c r="AH233" i="27"/>
  <c r="AM233" i="27" s="1"/>
  <c r="AR233" i="27" s="1"/>
  <c r="S233" i="27"/>
  <c r="R233" i="27"/>
  <c r="AU232" i="27"/>
  <c r="AT232" i="27"/>
  <c r="AS232" i="27"/>
  <c r="AP232" i="27"/>
  <c r="AO232" i="27"/>
  <c r="AK232" i="27"/>
  <c r="AJ232" i="27"/>
  <c r="AI232" i="27"/>
  <c r="AH232" i="27"/>
  <c r="AM232" i="27" s="1"/>
  <c r="AR232" i="27" s="1"/>
  <c r="S232" i="27"/>
  <c r="R232" i="27"/>
  <c r="AU231" i="27"/>
  <c r="AT231" i="27"/>
  <c r="AS231" i="27"/>
  <c r="AR231" i="27"/>
  <c r="AP231" i="27"/>
  <c r="AO231" i="27"/>
  <c r="AM231" i="27"/>
  <c r="AK231" i="27"/>
  <c r="AJ231" i="27"/>
  <c r="AI231" i="27"/>
  <c r="AH231" i="27"/>
  <c r="S231" i="27"/>
  <c r="R231" i="27"/>
  <c r="AU230" i="27"/>
  <c r="AT230" i="27"/>
  <c r="AS230" i="27"/>
  <c r="AP230" i="27"/>
  <c r="AO230" i="27"/>
  <c r="AM230" i="27"/>
  <c r="AR230" i="27" s="1"/>
  <c r="AK230" i="27"/>
  <c r="AJ230" i="27"/>
  <c r="AI230" i="27"/>
  <c r="AH230" i="27"/>
  <c r="S230" i="27"/>
  <c r="R230" i="27"/>
  <c r="AU229" i="27"/>
  <c r="AT229" i="27"/>
  <c r="AS229" i="27"/>
  <c r="AP229" i="27"/>
  <c r="AO229" i="27"/>
  <c r="AK229" i="27"/>
  <c r="AJ229" i="27"/>
  <c r="AI229" i="27"/>
  <c r="AH229" i="27"/>
  <c r="AM229" i="27" s="1"/>
  <c r="AR229" i="27" s="1"/>
  <c r="S229" i="27"/>
  <c r="R229" i="27"/>
  <c r="AU228" i="27"/>
  <c r="AT228" i="27"/>
  <c r="AS228" i="27"/>
  <c r="AP228" i="27"/>
  <c r="AO228" i="27"/>
  <c r="AM228" i="27"/>
  <c r="AR228" i="27" s="1"/>
  <c r="AK228" i="27"/>
  <c r="AJ228" i="27"/>
  <c r="AI228" i="27"/>
  <c r="AH228" i="27"/>
  <c r="S228" i="27"/>
  <c r="R228" i="27"/>
  <c r="AU227" i="27"/>
  <c r="AT227" i="27"/>
  <c r="AS227" i="27"/>
  <c r="AP227" i="27"/>
  <c r="AO227" i="27"/>
  <c r="AK227" i="27"/>
  <c r="AJ227" i="27"/>
  <c r="AI227" i="27"/>
  <c r="AH227" i="27"/>
  <c r="AM227" i="27" s="1"/>
  <c r="AR227" i="27" s="1"/>
  <c r="S227" i="27"/>
  <c r="R227" i="27"/>
  <c r="AU226" i="27"/>
  <c r="AT226" i="27"/>
  <c r="AS226" i="27"/>
  <c r="AP226" i="27"/>
  <c r="AO226" i="27"/>
  <c r="AK226" i="27"/>
  <c r="AJ226" i="27"/>
  <c r="AI226" i="27"/>
  <c r="AH226" i="27"/>
  <c r="AM226" i="27" s="1"/>
  <c r="AR226" i="27" s="1"/>
  <c r="S226" i="27"/>
  <c r="R226" i="27"/>
  <c r="AU225" i="27"/>
  <c r="AT225" i="27"/>
  <c r="AS225" i="27"/>
  <c r="AP225" i="27"/>
  <c r="AO225" i="27"/>
  <c r="AK225" i="27"/>
  <c r="AJ225" i="27"/>
  <c r="AI225" i="27"/>
  <c r="AH225" i="27"/>
  <c r="AM225" i="27" s="1"/>
  <c r="AR225" i="27" s="1"/>
  <c r="S225" i="27"/>
  <c r="R225" i="27"/>
  <c r="AU224" i="27"/>
  <c r="AT224" i="27"/>
  <c r="AS224" i="27"/>
  <c r="AP224" i="27"/>
  <c r="AO224" i="27"/>
  <c r="AM224" i="27"/>
  <c r="AR224" i="27" s="1"/>
  <c r="AK224" i="27"/>
  <c r="AJ224" i="27"/>
  <c r="AI224" i="27"/>
  <c r="AH224" i="27"/>
  <c r="S224" i="27"/>
  <c r="R224" i="27"/>
  <c r="AU223" i="27"/>
  <c r="AT223" i="27"/>
  <c r="AS223" i="27"/>
  <c r="AP223" i="27"/>
  <c r="AO223" i="27"/>
  <c r="AM223" i="27"/>
  <c r="AR223" i="27" s="1"/>
  <c r="AK223" i="27"/>
  <c r="AJ223" i="27"/>
  <c r="AI223" i="27"/>
  <c r="AH223" i="27"/>
  <c r="S223" i="27"/>
  <c r="R223" i="27"/>
  <c r="AU222" i="27"/>
  <c r="AT222" i="27"/>
  <c r="AS222" i="27"/>
  <c r="AP222" i="27"/>
  <c r="AO222" i="27"/>
  <c r="AK222" i="27"/>
  <c r="AJ222" i="27"/>
  <c r="AI222" i="27"/>
  <c r="AH222" i="27"/>
  <c r="AM222" i="27" s="1"/>
  <c r="AR222" i="27" s="1"/>
  <c r="S222" i="27"/>
  <c r="R222" i="27"/>
  <c r="AU221" i="27"/>
  <c r="AT221" i="27"/>
  <c r="AS221" i="27"/>
  <c r="AP221" i="27"/>
  <c r="AO221" i="27"/>
  <c r="AK221" i="27"/>
  <c r="AJ221" i="27"/>
  <c r="AI221" i="27"/>
  <c r="AH221" i="27"/>
  <c r="AM221" i="27" s="1"/>
  <c r="AR221" i="27" s="1"/>
  <c r="S221" i="27"/>
  <c r="R221" i="27"/>
  <c r="AU220" i="27"/>
  <c r="AT220" i="27"/>
  <c r="AS220" i="27"/>
  <c r="AP220" i="27"/>
  <c r="AO220" i="27"/>
  <c r="AK220" i="27"/>
  <c r="AJ220" i="27"/>
  <c r="AI220" i="27"/>
  <c r="AH220" i="27"/>
  <c r="AM220" i="27" s="1"/>
  <c r="AR220" i="27" s="1"/>
  <c r="S220" i="27"/>
  <c r="R220" i="27"/>
  <c r="AU219" i="27"/>
  <c r="AT219" i="27"/>
  <c r="AS219" i="27"/>
  <c r="AR219" i="27"/>
  <c r="AP219" i="27"/>
  <c r="AO219" i="27"/>
  <c r="AM219" i="27"/>
  <c r="AK219" i="27"/>
  <c r="AJ219" i="27"/>
  <c r="AI219" i="27"/>
  <c r="AH219" i="27"/>
  <c r="S219" i="27"/>
  <c r="R219" i="27"/>
  <c r="AU218" i="27"/>
  <c r="AT218" i="27"/>
  <c r="AS218" i="27"/>
  <c r="AP218" i="27"/>
  <c r="AO218" i="27"/>
  <c r="AM218" i="27"/>
  <c r="AR218" i="27" s="1"/>
  <c r="AK218" i="27"/>
  <c r="AJ218" i="27"/>
  <c r="AI218" i="27"/>
  <c r="AH218" i="27"/>
  <c r="S218" i="27"/>
  <c r="R218" i="27"/>
  <c r="AU217" i="27"/>
  <c r="AT217" i="27"/>
  <c r="AS217" i="27"/>
  <c r="AP217" i="27"/>
  <c r="AO217" i="27"/>
  <c r="AK217" i="27"/>
  <c r="AJ217" i="27"/>
  <c r="AI217" i="27"/>
  <c r="AH217" i="27"/>
  <c r="AM217" i="27" s="1"/>
  <c r="AR217" i="27" s="1"/>
  <c r="S217" i="27"/>
  <c r="R217" i="27"/>
  <c r="AU216" i="27"/>
  <c r="AT216" i="27"/>
  <c r="AS216" i="27"/>
  <c r="AP216" i="27"/>
  <c r="AO216" i="27"/>
  <c r="AM216" i="27"/>
  <c r="AR216" i="27" s="1"/>
  <c r="AK216" i="27"/>
  <c r="AJ216" i="27"/>
  <c r="AI216" i="27"/>
  <c r="AH216" i="27"/>
  <c r="S216" i="27"/>
  <c r="R216" i="27"/>
  <c r="AU215" i="27"/>
  <c r="AT215" i="27"/>
  <c r="AS215" i="27"/>
  <c r="AP215" i="27"/>
  <c r="AO215" i="27"/>
  <c r="AK215" i="27"/>
  <c r="AJ215" i="27"/>
  <c r="AI215" i="27"/>
  <c r="AH215" i="27"/>
  <c r="AM215" i="27" s="1"/>
  <c r="AR215" i="27" s="1"/>
  <c r="S215" i="27"/>
  <c r="R215" i="27"/>
  <c r="AU214" i="27"/>
  <c r="AT214" i="27"/>
  <c r="AS214" i="27"/>
  <c r="AP214" i="27"/>
  <c r="AO214" i="27"/>
  <c r="AK214" i="27"/>
  <c r="AJ214" i="27"/>
  <c r="AI214" i="27"/>
  <c r="AH214" i="27"/>
  <c r="AM214" i="27" s="1"/>
  <c r="AR214" i="27" s="1"/>
  <c r="S214" i="27"/>
  <c r="R214" i="27"/>
  <c r="AU213" i="27"/>
  <c r="AT213" i="27"/>
  <c r="AS213" i="27"/>
  <c r="AP213" i="27"/>
  <c r="AO213" i="27"/>
  <c r="AK213" i="27"/>
  <c r="AJ213" i="27"/>
  <c r="AI213" i="27"/>
  <c r="AH213" i="27"/>
  <c r="AM213" i="27" s="1"/>
  <c r="AR213" i="27" s="1"/>
  <c r="S213" i="27"/>
  <c r="R213" i="27"/>
  <c r="AU212" i="27"/>
  <c r="AT212" i="27"/>
  <c r="AS212" i="27"/>
  <c r="AP212" i="27"/>
  <c r="AO212" i="27"/>
  <c r="AM212" i="27"/>
  <c r="AR212" i="27" s="1"/>
  <c r="AK212" i="27"/>
  <c r="AJ212" i="27"/>
  <c r="AI212" i="27"/>
  <c r="AH212" i="27"/>
  <c r="S212" i="27"/>
  <c r="R212" i="27"/>
  <c r="AU211" i="27"/>
  <c r="AT211" i="27"/>
  <c r="AS211" i="27"/>
  <c r="AP211" i="27"/>
  <c r="AO211" i="27"/>
  <c r="AM211" i="27"/>
  <c r="AR211" i="27" s="1"/>
  <c r="AK211" i="27"/>
  <c r="AJ211" i="27"/>
  <c r="AI211" i="27"/>
  <c r="AH211" i="27"/>
  <c r="S211" i="27"/>
  <c r="R211" i="27"/>
  <c r="AU210" i="27"/>
  <c r="AT210" i="27"/>
  <c r="AS210" i="27"/>
  <c r="AP210" i="27"/>
  <c r="AO210" i="27"/>
  <c r="AK210" i="27"/>
  <c r="AJ210" i="27"/>
  <c r="AI210" i="27"/>
  <c r="AH210" i="27"/>
  <c r="AM210" i="27" s="1"/>
  <c r="AR210" i="27" s="1"/>
  <c r="S210" i="27"/>
  <c r="R210" i="27"/>
  <c r="AU209" i="27"/>
  <c r="AT209" i="27"/>
  <c r="AS209" i="27"/>
  <c r="AP209" i="27"/>
  <c r="AO209" i="27"/>
  <c r="AK209" i="27"/>
  <c r="AJ209" i="27"/>
  <c r="AI209" i="27"/>
  <c r="AH209" i="27"/>
  <c r="AM209" i="27" s="1"/>
  <c r="AR209" i="27" s="1"/>
  <c r="S209" i="27"/>
  <c r="R209" i="27"/>
  <c r="AU208" i="27"/>
  <c r="AT208" i="27"/>
  <c r="AS208" i="27"/>
  <c r="AP208" i="27"/>
  <c r="AO208" i="27"/>
  <c r="AK208" i="27"/>
  <c r="AJ208" i="27"/>
  <c r="AI208" i="27"/>
  <c r="AH208" i="27"/>
  <c r="AM208" i="27" s="1"/>
  <c r="AR208" i="27" s="1"/>
  <c r="S208" i="27"/>
  <c r="R208" i="27"/>
  <c r="AU207" i="27"/>
  <c r="AT207" i="27"/>
  <c r="AS207" i="27"/>
  <c r="AR207" i="27"/>
  <c r="AP207" i="27"/>
  <c r="AO207" i="27"/>
  <c r="AM207" i="27"/>
  <c r="AK207" i="27"/>
  <c r="AJ207" i="27"/>
  <c r="AI207" i="27"/>
  <c r="AH207" i="27"/>
  <c r="S207" i="27"/>
  <c r="R207" i="27"/>
  <c r="AU206" i="27"/>
  <c r="AT206" i="27"/>
  <c r="AS206" i="27"/>
  <c r="AP206" i="27"/>
  <c r="AO206" i="27"/>
  <c r="AM206" i="27"/>
  <c r="AR206" i="27" s="1"/>
  <c r="AK206" i="27"/>
  <c r="AJ206" i="27"/>
  <c r="AI206" i="27"/>
  <c r="AH206" i="27"/>
  <c r="S206" i="27"/>
  <c r="R206" i="27"/>
  <c r="AU205" i="27"/>
  <c r="AT205" i="27"/>
  <c r="AS205" i="27"/>
  <c r="AP205" i="27"/>
  <c r="AO205" i="27"/>
  <c r="AK205" i="27"/>
  <c r="AJ205" i="27"/>
  <c r="AI205" i="27"/>
  <c r="AH205" i="27"/>
  <c r="AM205" i="27" s="1"/>
  <c r="AR205" i="27" s="1"/>
  <c r="S205" i="27"/>
  <c r="R205" i="27"/>
  <c r="AU204" i="27"/>
  <c r="AT204" i="27"/>
  <c r="AS204" i="27"/>
  <c r="AP204" i="27"/>
  <c r="AO204" i="27"/>
  <c r="AM204" i="27"/>
  <c r="AR204" i="27" s="1"/>
  <c r="AK204" i="27"/>
  <c r="AJ204" i="27"/>
  <c r="AI204" i="27"/>
  <c r="AH204" i="27"/>
  <c r="S204" i="27"/>
  <c r="R204" i="27"/>
  <c r="AU203" i="27"/>
  <c r="AT203" i="27"/>
  <c r="AS203" i="27"/>
  <c r="AP203" i="27"/>
  <c r="AO203" i="27"/>
  <c r="AK203" i="27"/>
  <c r="AJ203" i="27"/>
  <c r="AI203" i="27"/>
  <c r="AH203" i="27"/>
  <c r="AM203" i="27" s="1"/>
  <c r="AR203" i="27" s="1"/>
  <c r="S203" i="27"/>
  <c r="R203" i="27"/>
  <c r="AU202" i="27"/>
  <c r="AT202" i="27"/>
  <c r="AS202" i="27"/>
  <c r="AP202" i="27"/>
  <c r="AO202" i="27"/>
  <c r="AK202" i="27"/>
  <c r="AJ202" i="27"/>
  <c r="AI202" i="27"/>
  <c r="AH202" i="27"/>
  <c r="AM202" i="27" s="1"/>
  <c r="AR202" i="27" s="1"/>
  <c r="S202" i="27"/>
  <c r="R202" i="27"/>
  <c r="AU201" i="27"/>
  <c r="AT201" i="27"/>
  <c r="AS201" i="27"/>
  <c r="AP201" i="27"/>
  <c r="AO201" i="27"/>
  <c r="AK201" i="27"/>
  <c r="AJ201" i="27"/>
  <c r="AI201" i="27"/>
  <c r="AH201" i="27"/>
  <c r="AM201" i="27" s="1"/>
  <c r="AR201" i="27" s="1"/>
  <c r="S201" i="27"/>
  <c r="R201" i="27"/>
  <c r="AU200" i="27"/>
  <c r="AT200" i="27"/>
  <c r="AS200" i="27"/>
  <c r="AP200" i="27"/>
  <c r="AO200" i="27"/>
  <c r="AM200" i="27"/>
  <c r="AR200" i="27" s="1"/>
  <c r="AK200" i="27"/>
  <c r="AJ200" i="27"/>
  <c r="AI200" i="27"/>
  <c r="AH200" i="27"/>
  <c r="S200" i="27"/>
  <c r="R200" i="27"/>
  <c r="AU199" i="27"/>
  <c r="AT199" i="27"/>
  <c r="AS199" i="27"/>
  <c r="AP199" i="27"/>
  <c r="AO199" i="27"/>
  <c r="AM199" i="27"/>
  <c r="AR199" i="27" s="1"/>
  <c r="AK199" i="27"/>
  <c r="AJ199" i="27"/>
  <c r="AI199" i="27"/>
  <c r="AH199" i="27"/>
  <c r="S199" i="27"/>
  <c r="R199" i="27"/>
  <c r="AU198" i="27"/>
  <c r="AT198" i="27"/>
  <c r="AS198" i="27"/>
  <c r="AP198" i="27"/>
  <c r="AO198" i="27"/>
  <c r="AK198" i="27"/>
  <c r="AJ198" i="27"/>
  <c r="AI198" i="27"/>
  <c r="AH198" i="27"/>
  <c r="AM198" i="27" s="1"/>
  <c r="AR198" i="27" s="1"/>
  <c r="S198" i="27"/>
  <c r="R198" i="27"/>
  <c r="AU197" i="27"/>
  <c r="AT197" i="27"/>
  <c r="AS197" i="27"/>
  <c r="AP197" i="27"/>
  <c r="AO197" i="27"/>
  <c r="AK197" i="27"/>
  <c r="AJ197" i="27"/>
  <c r="AI197" i="27"/>
  <c r="AH197" i="27"/>
  <c r="AM197" i="27" s="1"/>
  <c r="AR197" i="27" s="1"/>
  <c r="S197" i="27"/>
  <c r="R197" i="27"/>
  <c r="AU196" i="27"/>
  <c r="AT196" i="27"/>
  <c r="AS196" i="27"/>
  <c r="AP196" i="27"/>
  <c r="AO196" i="27"/>
  <c r="AK196" i="27"/>
  <c r="AJ196" i="27"/>
  <c r="AI196" i="27"/>
  <c r="AH196" i="27"/>
  <c r="AM196" i="27" s="1"/>
  <c r="AR196" i="27" s="1"/>
  <c r="S196" i="27"/>
  <c r="R196" i="27"/>
  <c r="AU195" i="27"/>
  <c r="AT195" i="27"/>
  <c r="AS195" i="27"/>
  <c r="AR195" i="27"/>
  <c r="AP195" i="27"/>
  <c r="AO195" i="27"/>
  <c r="AM195" i="27"/>
  <c r="AK195" i="27"/>
  <c r="AJ195" i="27"/>
  <c r="AI195" i="27"/>
  <c r="AH195" i="27"/>
  <c r="S195" i="27"/>
  <c r="R195" i="27"/>
  <c r="AU194" i="27"/>
  <c r="AT194" i="27"/>
  <c r="AS194" i="27"/>
  <c r="AP194" i="27"/>
  <c r="AO194" i="27"/>
  <c r="AM194" i="27"/>
  <c r="AR194" i="27" s="1"/>
  <c r="AK194" i="27"/>
  <c r="AJ194" i="27"/>
  <c r="AI194" i="27"/>
  <c r="AH194" i="27"/>
  <c r="S194" i="27"/>
  <c r="R194" i="27"/>
  <c r="AU193" i="27"/>
  <c r="AT193" i="27"/>
  <c r="AS193" i="27"/>
  <c r="AP193" i="27"/>
  <c r="AO193" i="27"/>
  <c r="AK193" i="27"/>
  <c r="AJ193" i="27"/>
  <c r="AI193" i="27"/>
  <c r="AH193" i="27"/>
  <c r="AM193" i="27" s="1"/>
  <c r="AR193" i="27" s="1"/>
  <c r="S193" i="27"/>
  <c r="R193" i="27"/>
  <c r="AU192" i="27"/>
  <c r="AT192" i="27"/>
  <c r="AS192" i="27"/>
  <c r="AP192" i="27"/>
  <c r="AO192" i="27"/>
  <c r="AM192" i="27"/>
  <c r="AR192" i="27" s="1"/>
  <c r="AK192" i="27"/>
  <c r="AJ192" i="27"/>
  <c r="AI192" i="27"/>
  <c r="AH192" i="27"/>
  <c r="S192" i="27"/>
  <c r="R192" i="27"/>
  <c r="AU191" i="27"/>
  <c r="AT191" i="27"/>
  <c r="AS191" i="27"/>
  <c r="AP191" i="27"/>
  <c r="AO191" i="27"/>
  <c r="AK191" i="27"/>
  <c r="AJ191" i="27"/>
  <c r="AI191" i="27"/>
  <c r="AH191" i="27"/>
  <c r="AM191" i="27" s="1"/>
  <c r="AR191" i="27" s="1"/>
  <c r="S191" i="27"/>
  <c r="R191" i="27"/>
  <c r="AU190" i="27"/>
  <c r="AT190" i="27"/>
  <c r="AS190" i="27"/>
  <c r="AP190" i="27"/>
  <c r="AO190" i="27"/>
  <c r="AK190" i="27"/>
  <c r="AJ190" i="27"/>
  <c r="AI190" i="27"/>
  <c r="AH190" i="27"/>
  <c r="AM190" i="27" s="1"/>
  <c r="AR190" i="27" s="1"/>
  <c r="S190" i="27"/>
  <c r="R190" i="27"/>
  <c r="AU189" i="27"/>
  <c r="AT189" i="27"/>
  <c r="AS189" i="27"/>
  <c r="AP189" i="27"/>
  <c r="AO189" i="27"/>
  <c r="AK189" i="27"/>
  <c r="AJ189" i="27"/>
  <c r="AI189" i="27"/>
  <c r="AH189" i="27"/>
  <c r="AM189" i="27" s="1"/>
  <c r="AR189" i="27" s="1"/>
  <c r="S189" i="27"/>
  <c r="R189" i="27"/>
  <c r="AU188" i="27"/>
  <c r="AT188" i="27"/>
  <c r="AS188" i="27"/>
  <c r="AP188" i="27"/>
  <c r="AO188" i="27"/>
  <c r="AM188" i="27"/>
  <c r="AR188" i="27" s="1"/>
  <c r="AK188" i="27"/>
  <c r="AJ188" i="27"/>
  <c r="AI188" i="27"/>
  <c r="AH188" i="27"/>
  <c r="S188" i="27"/>
  <c r="R188" i="27"/>
  <c r="AU187" i="27"/>
  <c r="AT187" i="27"/>
  <c r="AS187" i="27"/>
  <c r="AP187" i="27"/>
  <c r="AO187" i="27"/>
  <c r="AM187" i="27"/>
  <c r="AR187" i="27" s="1"/>
  <c r="AK187" i="27"/>
  <c r="AJ187" i="27"/>
  <c r="AI187" i="27"/>
  <c r="AH187" i="27"/>
  <c r="S187" i="27"/>
  <c r="R187" i="27"/>
  <c r="AU186" i="27"/>
  <c r="AT186" i="27"/>
  <c r="AS186" i="27"/>
  <c r="AP186" i="27"/>
  <c r="AO186" i="27"/>
  <c r="AK186" i="27"/>
  <c r="AJ186" i="27"/>
  <c r="AI186" i="27"/>
  <c r="AH186" i="27"/>
  <c r="AM186" i="27" s="1"/>
  <c r="AR186" i="27" s="1"/>
  <c r="S186" i="27"/>
  <c r="R186" i="27"/>
  <c r="AU185" i="27"/>
  <c r="AT185" i="27"/>
  <c r="AS185" i="27"/>
  <c r="AP185" i="27"/>
  <c r="AO185" i="27"/>
  <c r="AK185" i="27"/>
  <c r="AJ185" i="27"/>
  <c r="AI185" i="27"/>
  <c r="AH185" i="27"/>
  <c r="AM185" i="27" s="1"/>
  <c r="AR185" i="27" s="1"/>
  <c r="S185" i="27"/>
  <c r="R185" i="27"/>
  <c r="AU184" i="27"/>
  <c r="AT184" i="27"/>
  <c r="AS184" i="27"/>
  <c r="AP184" i="27"/>
  <c r="AO184" i="27"/>
  <c r="AK184" i="27"/>
  <c r="AJ184" i="27"/>
  <c r="AI184" i="27"/>
  <c r="AH184" i="27"/>
  <c r="AM184" i="27" s="1"/>
  <c r="AR184" i="27" s="1"/>
  <c r="S184" i="27"/>
  <c r="R184" i="27"/>
  <c r="AU183" i="27"/>
  <c r="AT183" i="27"/>
  <c r="AS183" i="27"/>
  <c r="AR183" i="27"/>
  <c r="AP183" i="27"/>
  <c r="AO183" i="27"/>
  <c r="AM183" i="27"/>
  <c r="AK183" i="27"/>
  <c r="AJ183" i="27"/>
  <c r="AI183" i="27"/>
  <c r="AH183" i="27"/>
  <c r="S183" i="27"/>
  <c r="R183" i="27"/>
  <c r="AU182" i="27"/>
  <c r="AT182" i="27"/>
  <c r="AS182" i="27"/>
  <c r="AP182" i="27"/>
  <c r="AO182" i="27"/>
  <c r="AM182" i="27"/>
  <c r="AR182" i="27" s="1"/>
  <c r="AK182" i="27"/>
  <c r="AJ182" i="27"/>
  <c r="AI182" i="27"/>
  <c r="AH182" i="27"/>
  <c r="S182" i="27"/>
  <c r="R182" i="27"/>
  <c r="AU181" i="27"/>
  <c r="AT181" i="27"/>
  <c r="AS181" i="27"/>
  <c r="AP181" i="27"/>
  <c r="AO181" i="27"/>
  <c r="AK181" i="27"/>
  <c r="AJ181" i="27"/>
  <c r="AI181" i="27"/>
  <c r="AH181" i="27"/>
  <c r="AM181" i="27" s="1"/>
  <c r="AR181" i="27" s="1"/>
  <c r="S181" i="27"/>
  <c r="R181" i="27"/>
  <c r="AU180" i="27"/>
  <c r="AT180" i="27"/>
  <c r="AS180" i="27"/>
  <c r="AP180" i="27"/>
  <c r="AO180" i="27"/>
  <c r="AM180" i="27"/>
  <c r="AR180" i="27" s="1"/>
  <c r="AK180" i="27"/>
  <c r="AJ180" i="27"/>
  <c r="AI180" i="27"/>
  <c r="AH180" i="27"/>
  <c r="S180" i="27"/>
  <c r="R180" i="27"/>
  <c r="AU179" i="27"/>
  <c r="AT179" i="27"/>
  <c r="AS179" i="27"/>
  <c r="AP179" i="27"/>
  <c r="AO179" i="27"/>
  <c r="AK179" i="27"/>
  <c r="AJ179" i="27"/>
  <c r="AI179" i="27"/>
  <c r="AH179" i="27"/>
  <c r="AM179" i="27" s="1"/>
  <c r="AR179" i="27" s="1"/>
  <c r="S179" i="27"/>
  <c r="R179" i="27"/>
  <c r="AU178" i="27"/>
  <c r="AT178" i="27"/>
  <c r="AS178" i="27"/>
  <c r="AP178" i="27"/>
  <c r="AO178" i="27"/>
  <c r="AK178" i="27"/>
  <c r="AJ178" i="27"/>
  <c r="AI178" i="27"/>
  <c r="AH178" i="27"/>
  <c r="AM178" i="27" s="1"/>
  <c r="AR178" i="27" s="1"/>
  <c r="S178" i="27"/>
  <c r="R178" i="27"/>
  <c r="AU177" i="27"/>
  <c r="AT177" i="27"/>
  <c r="AS177" i="27"/>
  <c r="AR177" i="27"/>
  <c r="AP177" i="27"/>
  <c r="AO177" i="27"/>
  <c r="AM177" i="27"/>
  <c r="AK177" i="27"/>
  <c r="AJ177" i="27"/>
  <c r="AI177" i="27"/>
  <c r="AH177" i="27"/>
  <c r="S177" i="27"/>
  <c r="R177" i="27"/>
  <c r="AU176" i="27"/>
  <c r="AT176" i="27"/>
  <c r="AS176" i="27"/>
  <c r="AP176" i="27"/>
  <c r="AO176" i="27"/>
  <c r="AM176" i="27"/>
  <c r="AR176" i="27" s="1"/>
  <c r="AK176" i="27"/>
  <c r="AJ176" i="27"/>
  <c r="AI176" i="27"/>
  <c r="AH176" i="27"/>
  <c r="S176" i="27"/>
  <c r="R176" i="27"/>
  <c r="AU175" i="27"/>
  <c r="AT175" i="27"/>
  <c r="AS175" i="27"/>
  <c r="AP175" i="27"/>
  <c r="AO175" i="27"/>
  <c r="AM175" i="27"/>
  <c r="AR175" i="27" s="1"/>
  <c r="AK175" i="27"/>
  <c r="AJ175" i="27"/>
  <c r="AI175" i="27"/>
  <c r="AH175" i="27"/>
  <c r="S175" i="27"/>
  <c r="R175" i="27"/>
  <c r="AU174" i="27"/>
  <c r="AT174" i="27"/>
  <c r="AS174" i="27"/>
  <c r="AP174" i="27"/>
  <c r="AO174" i="27"/>
  <c r="AK174" i="27"/>
  <c r="AJ174" i="27"/>
  <c r="AI174" i="27"/>
  <c r="AH174" i="27"/>
  <c r="AM174" i="27" s="1"/>
  <c r="AR174" i="27" s="1"/>
  <c r="S174" i="27"/>
  <c r="R174" i="27"/>
  <c r="AU173" i="27"/>
  <c r="AT173" i="27"/>
  <c r="AS173" i="27"/>
  <c r="AP173" i="27"/>
  <c r="AO173" i="27"/>
  <c r="AK173" i="27"/>
  <c r="AJ173" i="27"/>
  <c r="AI173" i="27"/>
  <c r="AH173" i="27"/>
  <c r="AM173" i="27" s="1"/>
  <c r="AR173" i="27" s="1"/>
  <c r="S173" i="27"/>
  <c r="R173" i="27"/>
  <c r="AU172" i="27"/>
  <c r="AT172" i="27"/>
  <c r="AS172" i="27"/>
  <c r="AP172" i="27"/>
  <c r="AO172" i="27"/>
  <c r="AK172" i="27"/>
  <c r="AJ172" i="27"/>
  <c r="AI172" i="27"/>
  <c r="AH172" i="27"/>
  <c r="AM172" i="27" s="1"/>
  <c r="AR172" i="27" s="1"/>
  <c r="S172" i="27"/>
  <c r="R172" i="27"/>
  <c r="AU171" i="27"/>
  <c r="AT171" i="27"/>
  <c r="AS171" i="27"/>
  <c r="AR171" i="27"/>
  <c r="AP171" i="27"/>
  <c r="AO171" i="27"/>
  <c r="AM171" i="27"/>
  <c r="AK171" i="27"/>
  <c r="AJ171" i="27"/>
  <c r="AI171" i="27"/>
  <c r="AH171" i="27"/>
  <c r="S171" i="27"/>
  <c r="R171" i="27"/>
  <c r="AU170" i="27"/>
  <c r="AT170" i="27"/>
  <c r="AS170" i="27"/>
  <c r="AP170" i="27"/>
  <c r="AO170" i="27"/>
  <c r="AM170" i="27"/>
  <c r="AR170" i="27" s="1"/>
  <c r="AK170" i="27"/>
  <c r="AJ170" i="27"/>
  <c r="AI170" i="27"/>
  <c r="AH170" i="27"/>
  <c r="S170" i="27"/>
  <c r="R170" i="27"/>
  <c r="AU169" i="27"/>
  <c r="AT169" i="27"/>
  <c r="AS169" i="27"/>
  <c r="AP169" i="27"/>
  <c r="AO169" i="27"/>
  <c r="AK169" i="27"/>
  <c r="AJ169" i="27"/>
  <c r="AI169" i="27"/>
  <c r="AH169" i="27"/>
  <c r="AM169" i="27" s="1"/>
  <c r="AR169" i="27" s="1"/>
  <c r="S169" i="27"/>
  <c r="R169" i="27"/>
  <c r="AU168" i="27"/>
  <c r="AT168" i="27"/>
  <c r="AS168" i="27"/>
  <c r="AP168" i="27"/>
  <c r="AO168" i="27"/>
  <c r="AM168" i="27"/>
  <c r="AR168" i="27" s="1"/>
  <c r="AK168" i="27"/>
  <c r="AJ168" i="27"/>
  <c r="AI168" i="27"/>
  <c r="AH168" i="27"/>
  <c r="S168" i="27"/>
  <c r="R168" i="27"/>
  <c r="AU167" i="27"/>
  <c r="AT167" i="27"/>
  <c r="AS167" i="27"/>
  <c r="AP167" i="27"/>
  <c r="AO167" i="27"/>
  <c r="AK167" i="27"/>
  <c r="AJ167" i="27"/>
  <c r="AI167" i="27"/>
  <c r="AH167" i="27"/>
  <c r="AM167" i="27" s="1"/>
  <c r="AR167" i="27" s="1"/>
  <c r="S167" i="27"/>
  <c r="R167" i="27"/>
  <c r="AU166" i="27"/>
  <c r="AT166" i="27"/>
  <c r="AS166" i="27"/>
  <c r="AP166" i="27"/>
  <c r="AO166" i="27"/>
  <c r="AK166" i="27"/>
  <c r="AJ166" i="27"/>
  <c r="AI166" i="27"/>
  <c r="AH166" i="27"/>
  <c r="AM166" i="27" s="1"/>
  <c r="AR166" i="27" s="1"/>
  <c r="S166" i="27"/>
  <c r="R166" i="27"/>
  <c r="AU165" i="27"/>
  <c r="AT165" i="27"/>
  <c r="AS165" i="27"/>
  <c r="AR165" i="27"/>
  <c r="AP165" i="27"/>
  <c r="AO165" i="27"/>
  <c r="AM165" i="27"/>
  <c r="AK165" i="27"/>
  <c r="AJ165" i="27"/>
  <c r="AI165" i="27"/>
  <c r="AH165" i="27"/>
  <c r="S165" i="27"/>
  <c r="R165" i="27"/>
  <c r="AU164" i="27"/>
  <c r="AT164" i="27"/>
  <c r="AS164" i="27"/>
  <c r="AP164" i="27"/>
  <c r="AO164" i="27"/>
  <c r="AM164" i="27"/>
  <c r="AR164" i="27" s="1"/>
  <c r="AK164" i="27"/>
  <c r="AJ164" i="27"/>
  <c r="AI164" i="27"/>
  <c r="AH164" i="27"/>
  <c r="S164" i="27"/>
  <c r="R164" i="27"/>
  <c r="AU163" i="27"/>
  <c r="AT163" i="27"/>
  <c r="AS163" i="27"/>
  <c r="AP163" i="27"/>
  <c r="AO163" i="27"/>
  <c r="AM163" i="27"/>
  <c r="AR163" i="27" s="1"/>
  <c r="AK163" i="27"/>
  <c r="AJ163" i="27"/>
  <c r="AI163" i="27"/>
  <c r="AH163" i="27"/>
  <c r="S163" i="27"/>
  <c r="R163" i="27"/>
  <c r="AU162" i="27"/>
  <c r="AT162" i="27"/>
  <c r="AS162" i="27"/>
  <c r="AP162" i="27"/>
  <c r="AO162" i="27"/>
  <c r="AK162" i="27"/>
  <c r="AJ162" i="27"/>
  <c r="AI162" i="27"/>
  <c r="AH162" i="27"/>
  <c r="AM162" i="27" s="1"/>
  <c r="AR162" i="27" s="1"/>
  <c r="S162" i="27"/>
  <c r="R162" i="27"/>
  <c r="AU161" i="27"/>
  <c r="AT161" i="27"/>
  <c r="AS161" i="27"/>
  <c r="AP161" i="27"/>
  <c r="AO161" i="27"/>
  <c r="AK161" i="27"/>
  <c r="AJ161" i="27"/>
  <c r="AI161" i="27"/>
  <c r="AH161" i="27"/>
  <c r="AM161" i="27" s="1"/>
  <c r="AR161" i="27" s="1"/>
  <c r="S161" i="27"/>
  <c r="R161" i="27"/>
  <c r="AU160" i="27"/>
  <c r="AT160" i="27"/>
  <c r="AS160" i="27"/>
  <c r="AP160" i="27"/>
  <c r="AO160" i="27"/>
  <c r="AK160" i="27"/>
  <c r="AJ160" i="27"/>
  <c r="AI160" i="27"/>
  <c r="AH160" i="27"/>
  <c r="AM160" i="27" s="1"/>
  <c r="AR160" i="27" s="1"/>
  <c r="S160" i="27"/>
  <c r="R160" i="27"/>
  <c r="AU159" i="27"/>
  <c r="AT159" i="27"/>
  <c r="AS159" i="27"/>
  <c r="AR159" i="27"/>
  <c r="AP159" i="27"/>
  <c r="AO159" i="27"/>
  <c r="AM159" i="27"/>
  <c r="AK159" i="27"/>
  <c r="AJ159" i="27"/>
  <c r="AI159" i="27"/>
  <c r="AH159" i="27"/>
  <c r="S159" i="27"/>
  <c r="R159" i="27"/>
  <c r="AU158" i="27"/>
  <c r="AT158" i="27"/>
  <c r="AS158" i="27"/>
  <c r="AP158" i="27"/>
  <c r="AO158" i="27"/>
  <c r="AM158" i="27"/>
  <c r="AR158" i="27" s="1"/>
  <c r="AK158" i="27"/>
  <c r="AJ158" i="27"/>
  <c r="AI158" i="27"/>
  <c r="AH158" i="27"/>
  <c r="S158" i="27"/>
  <c r="R158" i="27"/>
  <c r="AU157" i="27"/>
  <c r="AT157" i="27"/>
  <c r="AS157" i="27"/>
  <c r="AP157" i="27"/>
  <c r="AO157" i="27"/>
  <c r="AK157" i="27"/>
  <c r="AJ157" i="27"/>
  <c r="AI157" i="27"/>
  <c r="AH157" i="27"/>
  <c r="AM157" i="27" s="1"/>
  <c r="AR157" i="27" s="1"/>
  <c r="S157" i="27"/>
  <c r="R157" i="27"/>
  <c r="AU156" i="27"/>
  <c r="AT156" i="27"/>
  <c r="AS156" i="27"/>
  <c r="AP156" i="27"/>
  <c r="AO156" i="27"/>
  <c r="AM156" i="27"/>
  <c r="AR156" i="27" s="1"/>
  <c r="AK156" i="27"/>
  <c r="AJ156" i="27"/>
  <c r="AI156" i="27"/>
  <c r="AH156" i="27"/>
  <c r="S156" i="27"/>
  <c r="R156" i="27"/>
  <c r="AU155" i="27"/>
  <c r="AT155" i="27"/>
  <c r="AS155" i="27"/>
  <c r="AP155" i="27"/>
  <c r="AO155" i="27"/>
  <c r="AK155" i="27"/>
  <c r="AJ155" i="27"/>
  <c r="AI155" i="27"/>
  <c r="AH155" i="27"/>
  <c r="AM155" i="27" s="1"/>
  <c r="AR155" i="27" s="1"/>
  <c r="S155" i="27"/>
  <c r="R155" i="27"/>
  <c r="AU154" i="27"/>
  <c r="AT154" i="27"/>
  <c r="AS154" i="27"/>
  <c r="AP154" i="27"/>
  <c r="AO154" i="27"/>
  <c r="AK154" i="27"/>
  <c r="AJ154" i="27"/>
  <c r="AI154" i="27"/>
  <c r="AH154" i="27"/>
  <c r="AM154" i="27" s="1"/>
  <c r="AR154" i="27" s="1"/>
  <c r="S154" i="27"/>
  <c r="R154" i="27"/>
  <c r="AU153" i="27"/>
  <c r="AT153" i="27"/>
  <c r="AS153" i="27"/>
  <c r="AR153" i="27"/>
  <c r="AP153" i="27"/>
  <c r="AO153" i="27"/>
  <c r="AM153" i="27"/>
  <c r="AK153" i="27"/>
  <c r="AJ153" i="27"/>
  <c r="AI153" i="27"/>
  <c r="AH153" i="27"/>
  <c r="S153" i="27"/>
  <c r="R153" i="27"/>
  <c r="AU152" i="27"/>
  <c r="AT152" i="27"/>
  <c r="AS152" i="27"/>
  <c r="AP152" i="27"/>
  <c r="AO152" i="27"/>
  <c r="AM152" i="27"/>
  <c r="AR152" i="27" s="1"/>
  <c r="AK152" i="27"/>
  <c r="AJ152" i="27"/>
  <c r="AI152" i="27"/>
  <c r="AH152" i="27"/>
  <c r="S152" i="27"/>
  <c r="R152" i="27"/>
  <c r="AU151" i="27"/>
  <c r="AT151" i="27"/>
  <c r="AS151" i="27"/>
  <c r="AP151" i="27"/>
  <c r="AO151" i="27"/>
  <c r="AM151" i="27"/>
  <c r="AR151" i="27" s="1"/>
  <c r="AK151" i="27"/>
  <c r="AJ151" i="27"/>
  <c r="AI151" i="27"/>
  <c r="AH151" i="27"/>
  <c r="S151" i="27"/>
  <c r="R151" i="27"/>
  <c r="AU150" i="27"/>
  <c r="AT150" i="27"/>
  <c r="AS150" i="27"/>
  <c r="AP150" i="27"/>
  <c r="AO150" i="27"/>
  <c r="AK150" i="27"/>
  <c r="AJ150" i="27"/>
  <c r="AI150" i="27"/>
  <c r="AH150" i="27"/>
  <c r="AM150" i="27" s="1"/>
  <c r="AR150" i="27" s="1"/>
  <c r="S150" i="27"/>
  <c r="R150" i="27"/>
  <c r="AU149" i="27"/>
  <c r="AT149" i="27"/>
  <c r="AS149" i="27"/>
  <c r="AP149" i="27"/>
  <c r="AO149" i="27"/>
  <c r="AK149" i="27"/>
  <c r="AJ149" i="27"/>
  <c r="AI149" i="27"/>
  <c r="AH149" i="27"/>
  <c r="AM149" i="27" s="1"/>
  <c r="AR149" i="27" s="1"/>
  <c r="S149" i="27"/>
  <c r="R149" i="27"/>
  <c r="AU148" i="27"/>
  <c r="AT148" i="27"/>
  <c r="AS148" i="27"/>
  <c r="AP148" i="27"/>
  <c r="AO148" i="27"/>
  <c r="AK148" i="27"/>
  <c r="AJ148" i="27"/>
  <c r="AI148" i="27"/>
  <c r="AH148" i="27"/>
  <c r="AM148" i="27" s="1"/>
  <c r="AR148" i="27" s="1"/>
  <c r="S148" i="27"/>
  <c r="R148" i="27"/>
  <c r="AU147" i="27"/>
  <c r="AT147" i="27"/>
  <c r="AS147" i="27"/>
  <c r="AR147" i="27"/>
  <c r="AP147" i="27"/>
  <c r="AO147" i="27"/>
  <c r="AM147" i="27"/>
  <c r="AK147" i="27"/>
  <c r="AJ147" i="27"/>
  <c r="AI147" i="27"/>
  <c r="AH147" i="27"/>
  <c r="S147" i="27"/>
  <c r="R147" i="27"/>
  <c r="AU146" i="27"/>
  <c r="AT146" i="27"/>
  <c r="AS146" i="27"/>
  <c r="AP146" i="27"/>
  <c r="AO146" i="27"/>
  <c r="AM146" i="27"/>
  <c r="AR146" i="27" s="1"/>
  <c r="AK146" i="27"/>
  <c r="AJ146" i="27"/>
  <c r="AI146" i="27"/>
  <c r="AH146" i="27"/>
  <c r="S146" i="27"/>
  <c r="R146" i="27"/>
  <c r="AU145" i="27"/>
  <c r="AT145" i="27"/>
  <c r="AS145" i="27"/>
  <c r="AP145" i="27"/>
  <c r="AO145" i="27"/>
  <c r="AK145" i="27"/>
  <c r="AJ145" i="27"/>
  <c r="AI145" i="27"/>
  <c r="AH145" i="27"/>
  <c r="AM145" i="27" s="1"/>
  <c r="AR145" i="27" s="1"/>
  <c r="S145" i="27"/>
  <c r="R145" i="27"/>
  <c r="AU144" i="27"/>
  <c r="AT144" i="27"/>
  <c r="AS144" i="27"/>
  <c r="AP144" i="27"/>
  <c r="AO144" i="27"/>
  <c r="AM144" i="27"/>
  <c r="AR144" i="27" s="1"/>
  <c r="AK144" i="27"/>
  <c r="AJ144" i="27"/>
  <c r="AI144" i="27"/>
  <c r="AH144" i="27"/>
  <c r="S144" i="27"/>
  <c r="R144" i="27"/>
  <c r="AU143" i="27"/>
  <c r="AT143" i="27"/>
  <c r="AS143" i="27"/>
  <c r="AP143" i="27"/>
  <c r="AO143" i="27"/>
  <c r="AK143" i="27"/>
  <c r="AJ143" i="27"/>
  <c r="AI143" i="27"/>
  <c r="AH143" i="27"/>
  <c r="AM143" i="27" s="1"/>
  <c r="AR143" i="27" s="1"/>
  <c r="S143" i="27"/>
  <c r="R143" i="27"/>
  <c r="AU142" i="27"/>
  <c r="AT142" i="27"/>
  <c r="AS142" i="27"/>
  <c r="AP142" i="27"/>
  <c r="AO142" i="27"/>
  <c r="AK142" i="27"/>
  <c r="AJ142" i="27"/>
  <c r="AI142" i="27"/>
  <c r="AH142" i="27"/>
  <c r="AM142" i="27" s="1"/>
  <c r="AR142" i="27" s="1"/>
  <c r="S142" i="27"/>
  <c r="R142" i="27"/>
  <c r="AU141" i="27"/>
  <c r="AT141" i="27"/>
  <c r="AS141" i="27"/>
  <c r="AR141" i="27"/>
  <c r="AP141" i="27"/>
  <c r="AO141" i="27"/>
  <c r="AM141" i="27"/>
  <c r="AK141" i="27"/>
  <c r="AJ141" i="27"/>
  <c r="AI141" i="27"/>
  <c r="AH141" i="27"/>
  <c r="S141" i="27"/>
  <c r="R141" i="27"/>
  <c r="AU140" i="27"/>
  <c r="AT140" i="27"/>
  <c r="AS140" i="27"/>
  <c r="AP140" i="27"/>
  <c r="AO140" i="27"/>
  <c r="AM140" i="27"/>
  <c r="AR140" i="27" s="1"/>
  <c r="AK140" i="27"/>
  <c r="AJ140" i="27"/>
  <c r="AI140" i="27"/>
  <c r="AH140" i="27"/>
  <c r="S140" i="27"/>
  <c r="R140" i="27"/>
  <c r="AU139" i="27"/>
  <c r="AT139" i="27"/>
  <c r="AS139" i="27"/>
  <c r="AP139" i="27"/>
  <c r="AO139" i="27"/>
  <c r="AM139" i="27"/>
  <c r="AR139" i="27" s="1"/>
  <c r="AK139" i="27"/>
  <c r="AJ139" i="27"/>
  <c r="AI139" i="27"/>
  <c r="AH139" i="27"/>
  <c r="S139" i="27"/>
  <c r="R139" i="27"/>
  <c r="AU138" i="27"/>
  <c r="AT138" i="27"/>
  <c r="AS138" i="27"/>
  <c r="AP138" i="27"/>
  <c r="AO138" i="27"/>
  <c r="AK138" i="27"/>
  <c r="AJ138" i="27"/>
  <c r="AI138" i="27"/>
  <c r="AH138" i="27"/>
  <c r="AM138" i="27" s="1"/>
  <c r="AR138" i="27" s="1"/>
  <c r="S138" i="27"/>
  <c r="R138" i="27"/>
  <c r="AU137" i="27"/>
  <c r="AT137" i="27"/>
  <c r="AS137" i="27"/>
  <c r="AP137" i="27"/>
  <c r="AO137" i="27"/>
  <c r="AK137" i="27"/>
  <c r="AJ137" i="27"/>
  <c r="AI137" i="27"/>
  <c r="AH137" i="27"/>
  <c r="AM137" i="27" s="1"/>
  <c r="AR137" i="27" s="1"/>
  <c r="S137" i="27"/>
  <c r="R137" i="27"/>
  <c r="AU136" i="27"/>
  <c r="AT136" i="27"/>
  <c r="AS136" i="27"/>
  <c r="AP136" i="27"/>
  <c r="AO136" i="27"/>
  <c r="AK136" i="27"/>
  <c r="AJ136" i="27"/>
  <c r="AI136" i="27"/>
  <c r="AH136" i="27"/>
  <c r="AM136" i="27" s="1"/>
  <c r="AR136" i="27" s="1"/>
  <c r="S136" i="27"/>
  <c r="R136" i="27"/>
  <c r="AU135" i="27"/>
  <c r="AT135" i="27"/>
  <c r="AS135" i="27"/>
  <c r="AR135" i="27"/>
  <c r="AP135" i="27"/>
  <c r="AO135" i="27"/>
  <c r="AM135" i="27"/>
  <c r="AK135" i="27"/>
  <c r="AJ135" i="27"/>
  <c r="AI135" i="27"/>
  <c r="AH135" i="27"/>
  <c r="S135" i="27"/>
  <c r="R135" i="27"/>
  <c r="AU134" i="27"/>
  <c r="AT134" i="27"/>
  <c r="AS134" i="27"/>
  <c r="AP134" i="27"/>
  <c r="AO134" i="27"/>
  <c r="AM134" i="27"/>
  <c r="AR134" i="27" s="1"/>
  <c r="AK134" i="27"/>
  <c r="AJ134" i="27"/>
  <c r="AI134" i="27"/>
  <c r="AH134" i="27"/>
  <c r="S134" i="27"/>
  <c r="R134" i="27"/>
  <c r="AU133" i="27"/>
  <c r="AT133" i="27"/>
  <c r="AS133" i="27"/>
  <c r="AP133" i="27"/>
  <c r="AO133" i="27"/>
  <c r="AK133" i="27"/>
  <c r="AJ133" i="27"/>
  <c r="AI133" i="27"/>
  <c r="AH133" i="27"/>
  <c r="AM133" i="27" s="1"/>
  <c r="AR133" i="27" s="1"/>
  <c r="S133" i="27"/>
  <c r="R133" i="27"/>
  <c r="AU132" i="27"/>
  <c r="AT132" i="27"/>
  <c r="AS132" i="27"/>
  <c r="AP132" i="27"/>
  <c r="AO132" i="27"/>
  <c r="AM132" i="27"/>
  <c r="AR132" i="27" s="1"/>
  <c r="AK132" i="27"/>
  <c r="AJ132" i="27"/>
  <c r="AI132" i="27"/>
  <c r="AH132" i="27"/>
  <c r="S132" i="27"/>
  <c r="R132" i="27"/>
  <c r="AU131" i="27"/>
  <c r="AT131" i="27"/>
  <c r="AS131" i="27"/>
  <c r="AP131" i="27"/>
  <c r="AO131" i="27"/>
  <c r="AK131" i="27"/>
  <c r="AJ131" i="27"/>
  <c r="AI131" i="27"/>
  <c r="AH131" i="27"/>
  <c r="AM131" i="27" s="1"/>
  <c r="AR131" i="27" s="1"/>
  <c r="S131" i="27"/>
  <c r="R131" i="27"/>
  <c r="AU130" i="27"/>
  <c r="AT130" i="27"/>
  <c r="AS130" i="27"/>
  <c r="AP130" i="27"/>
  <c r="AO130" i="27"/>
  <c r="AK130" i="27"/>
  <c r="AJ130" i="27"/>
  <c r="AI130" i="27"/>
  <c r="AH130" i="27"/>
  <c r="AM130" i="27" s="1"/>
  <c r="AR130" i="27" s="1"/>
  <c r="S130" i="27"/>
  <c r="R130" i="27"/>
  <c r="AU129" i="27"/>
  <c r="AT129" i="27"/>
  <c r="AS129" i="27"/>
  <c r="AR129" i="27"/>
  <c r="AP129" i="27"/>
  <c r="AO129" i="27"/>
  <c r="AM129" i="27"/>
  <c r="AK129" i="27"/>
  <c r="AJ129" i="27"/>
  <c r="AI129" i="27"/>
  <c r="AH129" i="27"/>
  <c r="S129" i="27"/>
  <c r="R129" i="27"/>
  <c r="AU128" i="27"/>
  <c r="AT128" i="27"/>
  <c r="AS128" i="27"/>
  <c r="AP128" i="27"/>
  <c r="AO128" i="27"/>
  <c r="AM128" i="27"/>
  <c r="AR128" i="27" s="1"/>
  <c r="AK128" i="27"/>
  <c r="AJ128" i="27"/>
  <c r="AI128" i="27"/>
  <c r="AH128" i="27"/>
  <c r="S128" i="27"/>
  <c r="R128" i="27"/>
  <c r="AU127" i="27"/>
  <c r="AT127" i="27"/>
  <c r="AS127" i="27"/>
  <c r="AP127" i="27"/>
  <c r="AO127" i="27"/>
  <c r="AM127" i="27"/>
  <c r="AR127" i="27" s="1"/>
  <c r="AK127" i="27"/>
  <c r="AJ127" i="27"/>
  <c r="AI127" i="27"/>
  <c r="AH127" i="27"/>
  <c r="S127" i="27"/>
  <c r="R127" i="27"/>
  <c r="AU126" i="27"/>
  <c r="AT126" i="27"/>
  <c r="AS126" i="27"/>
  <c r="AP126" i="27"/>
  <c r="AO126" i="27"/>
  <c r="AK126" i="27"/>
  <c r="AJ126" i="27"/>
  <c r="AI126" i="27"/>
  <c r="AH126" i="27"/>
  <c r="AM126" i="27" s="1"/>
  <c r="AR126" i="27" s="1"/>
  <c r="S126" i="27"/>
  <c r="R126" i="27"/>
  <c r="AU125" i="27"/>
  <c r="AT125" i="27"/>
  <c r="AS125" i="27"/>
  <c r="AP125" i="27"/>
  <c r="AO125" i="27"/>
  <c r="AK125" i="27"/>
  <c r="AJ125" i="27"/>
  <c r="AI125" i="27"/>
  <c r="AH125" i="27"/>
  <c r="AM125" i="27" s="1"/>
  <c r="AR125" i="27" s="1"/>
  <c r="S125" i="27"/>
  <c r="R125" i="27"/>
  <c r="AU124" i="27"/>
  <c r="AT124" i="27"/>
  <c r="AS124" i="27"/>
  <c r="AP124" i="27"/>
  <c r="AO124" i="27"/>
  <c r="AK124" i="27"/>
  <c r="AJ124" i="27"/>
  <c r="AI124" i="27"/>
  <c r="AH124" i="27"/>
  <c r="AM124" i="27" s="1"/>
  <c r="AR124" i="27" s="1"/>
  <c r="S124" i="27"/>
  <c r="R124" i="27"/>
  <c r="AU123" i="27"/>
  <c r="AT123" i="27"/>
  <c r="AS123" i="27"/>
  <c r="AR123" i="27"/>
  <c r="AP123" i="27"/>
  <c r="AO123" i="27"/>
  <c r="AM123" i="27"/>
  <c r="AK123" i="27"/>
  <c r="AJ123" i="27"/>
  <c r="AI123" i="27"/>
  <c r="AH123" i="27"/>
  <c r="S123" i="27"/>
  <c r="R123" i="27"/>
  <c r="AU122" i="27"/>
  <c r="AT122" i="27"/>
  <c r="AS122" i="27"/>
  <c r="AP122" i="27"/>
  <c r="AO122" i="27"/>
  <c r="AM122" i="27"/>
  <c r="AR122" i="27" s="1"/>
  <c r="AK122" i="27"/>
  <c r="AJ122" i="27"/>
  <c r="AI122" i="27"/>
  <c r="AH122" i="27"/>
  <c r="S122" i="27"/>
  <c r="R122" i="27"/>
  <c r="AU121" i="27"/>
  <c r="AT121" i="27"/>
  <c r="AS121" i="27"/>
  <c r="AP121" i="27"/>
  <c r="AO121" i="27"/>
  <c r="AK121" i="27"/>
  <c r="AJ121" i="27"/>
  <c r="AI121" i="27"/>
  <c r="AH121" i="27"/>
  <c r="AM121" i="27" s="1"/>
  <c r="AR121" i="27" s="1"/>
  <c r="S121" i="27"/>
  <c r="R121" i="27"/>
  <c r="AU120" i="27"/>
  <c r="AT120" i="27"/>
  <c r="AS120" i="27"/>
  <c r="AP120" i="27"/>
  <c r="AO120" i="27"/>
  <c r="AM120" i="27"/>
  <c r="AR120" i="27" s="1"/>
  <c r="AK120" i="27"/>
  <c r="AJ120" i="27"/>
  <c r="AI120" i="27"/>
  <c r="AH120" i="27"/>
  <c r="S120" i="27"/>
  <c r="R120" i="27"/>
  <c r="AU119" i="27"/>
  <c r="AT119" i="27"/>
  <c r="AS119" i="27"/>
  <c r="AP119" i="27"/>
  <c r="AO119" i="27"/>
  <c r="AK119" i="27"/>
  <c r="AJ119" i="27"/>
  <c r="AI119" i="27"/>
  <c r="AH119" i="27"/>
  <c r="AM119" i="27" s="1"/>
  <c r="AR119" i="27" s="1"/>
  <c r="S119" i="27"/>
  <c r="R119" i="27"/>
  <c r="AU118" i="27"/>
  <c r="AT118" i="27"/>
  <c r="AS118" i="27"/>
  <c r="AP118" i="27"/>
  <c r="AO118" i="27"/>
  <c r="AK118" i="27"/>
  <c r="AJ118" i="27"/>
  <c r="AI118" i="27"/>
  <c r="AH118" i="27"/>
  <c r="AM118" i="27" s="1"/>
  <c r="AR118" i="27" s="1"/>
  <c r="S118" i="27"/>
  <c r="R118" i="27"/>
  <c r="AU117" i="27"/>
  <c r="AT117" i="27"/>
  <c r="AS117" i="27"/>
  <c r="AR117" i="27"/>
  <c r="AP117" i="27"/>
  <c r="AO117" i="27"/>
  <c r="AM117" i="27"/>
  <c r="AK117" i="27"/>
  <c r="AJ117" i="27"/>
  <c r="AI117" i="27"/>
  <c r="AH117" i="27"/>
  <c r="S117" i="27"/>
  <c r="R117" i="27"/>
  <c r="AU116" i="27"/>
  <c r="AT116" i="27"/>
  <c r="AS116" i="27"/>
  <c r="AP116" i="27"/>
  <c r="AO116" i="27"/>
  <c r="AM116" i="27"/>
  <c r="AR116" i="27" s="1"/>
  <c r="AK116" i="27"/>
  <c r="AJ116" i="27"/>
  <c r="AI116" i="27"/>
  <c r="AH116" i="27"/>
  <c r="S116" i="27"/>
  <c r="R116" i="27"/>
  <c r="AU115" i="27"/>
  <c r="AT115" i="27"/>
  <c r="AS115" i="27"/>
  <c r="AP115" i="27"/>
  <c r="AO115" i="27"/>
  <c r="AM115" i="27"/>
  <c r="AR115" i="27" s="1"/>
  <c r="AK115" i="27"/>
  <c r="AJ115" i="27"/>
  <c r="AI115" i="27"/>
  <c r="AH115" i="27"/>
  <c r="S115" i="27"/>
  <c r="R115" i="27"/>
  <c r="AU114" i="27"/>
  <c r="AT114" i="27"/>
  <c r="AS114" i="27"/>
  <c r="AP114" i="27"/>
  <c r="AO114" i="27"/>
  <c r="AK114" i="27"/>
  <c r="AJ114" i="27"/>
  <c r="AI114" i="27"/>
  <c r="AH114" i="27"/>
  <c r="AM114" i="27" s="1"/>
  <c r="AR114" i="27" s="1"/>
  <c r="S114" i="27"/>
  <c r="R114" i="27"/>
  <c r="AU113" i="27"/>
  <c r="AT113" i="27"/>
  <c r="AS113" i="27"/>
  <c r="AP113" i="27"/>
  <c r="AO113" i="27"/>
  <c r="AK113" i="27"/>
  <c r="AJ113" i="27"/>
  <c r="AI113" i="27"/>
  <c r="AH113" i="27"/>
  <c r="AM113" i="27" s="1"/>
  <c r="AR113" i="27" s="1"/>
  <c r="S113" i="27"/>
  <c r="R113" i="27"/>
  <c r="AU112" i="27"/>
  <c r="AT112" i="27"/>
  <c r="AS112" i="27"/>
  <c r="AP112" i="27"/>
  <c r="AO112" i="27"/>
  <c r="AK112" i="27"/>
  <c r="AJ112" i="27"/>
  <c r="AI112" i="27"/>
  <c r="AH112" i="27"/>
  <c r="AM112" i="27" s="1"/>
  <c r="AR112" i="27" s="1"/>
  <c r="S112" i="27"/>
  <c r="R112" i="27"/>
  <c r="AU111" i="27"/>
  <c r="AT111" i="27"/>
  <c r="AS111" i="27"/>
  <c r="AR111" i="27"/>
  <c r="AP111" i="27"/>
  <c r="AO111" i="27"/>
  <c r="AM111" i="27"/>
  <c r="AK111" i="27"/>
  <c r="AJ111" i="27"/>
  <c r="AI111" i="27"/>
  <c r="AH111" i="27"/>
  <c r="S111" i="27"/>
  <c r="R111" i="27"/>
  <c r="AU110" i="27"/>
  <c r="AT110" i="27"/>
  <c r="AS110" i="27"/>
  <c r="AP110" i="27"/>
  <c r="AO110" i="27"/>
  <c r="AM110" i="27"/>
  <c r="AR110" i="27" s="1"/>
  <c r="AK110" i="27"/>
  <c r="AJ110" i="27"/>
  <c r="AI110" i="27"/>
  <c r="AH110" i="27"/>
  <c r="S110" i="27"/>
  <c r="R110" i="27"/>
  <c r="AU109" i="27"/>
  <c r="AT109" i="27"/>
  <c r="AS109" i="27"/>
  <c r="AP109" i="27"/>
  <c r="AO109" i="27"/>
  <c r="AK109" i="27"/>
  <c r="AJ109" i="27"/>
  <c r="AI109" i="27"/>
  <c r="AH109" i="27"/>
  <c r="AM109" i="27" s="1"/>
  <c r="AR109" i="27" s="1"/>
  <c r="S109" i="27"/>
  <c r="R109" i="27"/>
  <c r="AU108" i="27"/>
  <c r="AT108" i="27"/>
  <c r="AS108" i="27"/>
  <c r="AP108" i="27"/>
  <c r="AO108" i="27"/>
  <c r="AK108" i="27"/>
  <c r="AJ108" i="27"/>
  <c r="AI108" i="27"/>
  <c r="AH108" i="27"/>
  <c r="AM108" i="27" s="1"/>
  <c r="AR108" i="27" s="1"/>
  <c r="S108" i="27"/>
  <c r="R108" i="27"/>
  <c r="AU107" i="27"/>
  <c r="AT107" i="27"/>
  <c r="AS107" i="27"/>
  <c r="AP107" i="27"/>
  <c r="AO107" i="27"/>
  <c r="AK107" i="27"/>
  <c r="AJ107" i="27"/>
  <c r="AI107" i="27"/>
  <c r="AH107" i="27"/>
  <c r="AM107" i="27" s="1"/>
  <c r="AR107" i="27" s="1"/>
  <c r="S107" i="27"/>
  <c r="R107" i="27"/>
  <c r="AU106" i="27"/>
  <c r="AT106" i="27"/>
  <c r="AS106" i="27"/>
  <c r="AP106" i="27"/>
  <c r="AO106" i="27"/>
  <c r="AK106" i="27"/>
  <c r="AJ106" i="27"/>
  <c r="AI106" i="27"/>
  <c r="AH106" i="27"/>
  <c r="AM106" i="27" s="1"/>
  <c r="AR106" i="27" s="1"/>
  <c r="S106" i="27"/>
  <c r="R106" i="27"/>
  <c r="AU105" i="27"/>
  <c r="AT105" i="27"/>
  <c r="AS105" i="27"/>
  <c r="AR105" i="27"/>
  <c r="AP105" i="27"/>
  <c r="AO105" i="27"/>
  <c r="AM105" i="27"/>
  <c r="AK105" i="27"/>
  <c r="AJ105" i="27"/>
  <c r="AI105" i="27"/>
  <c r="AH105" i="27"/>
  <c r="S105" i="27"/>
  <c r="R105" i="27"/>
  <c r="AU104" i="27"/>
  <c r="AT104" i="27"/>
  <c r="AS104" i="27"/>
  <c r="AP104" i="27"/>
  <c r="AO104" i="27"/>
  <c r="AM104" i="27"/>
  <c r="AR104" i="27" s="1"/>
  <c r="AK104" i="27"/>
  <c r="AJ104" i="27"/>
  <c r="AI104" i="27"/>
  <c r="AH104" i="27"/>
  <c r="S104" i="27"/>
  <c r="R104" i="27"/>
  <c r="AU103" i="27"/>
  <c r="AT103" i="27"/>
  <c r="AS103" i="27"/>
  <c r="AP103" i="27"/>
  <c r="AO103" i="27"/>
  <c r="AM103" i="27"/>
  <c r="AR103" i="27" s="1"/>
  <c r="AK103" i="27"/>
  <c r="AJ103" i="27"/>
  <c r="AI103" i="27"/>
  <c r="AH103" i="27"/>
  <c r="S103" i="27"/>
  <c r="R103" i="27"/>
  <c r="AU102" i="27"/>
  <c r="AT102" i="27"/>
  <c r="AS102" i="27"/>
  <c r="AP102" i="27"/>
  <c r="AO102" i="27"/>
  <c r="AK102" i="27"/>
  <c r="AJ102" i="27"/>
  <c r="AI102" i="27"/>
  <c r="AH102" i="27"/>
  <c r="AM102" i="27" s="1"/>
  <c r="AR102" i="27" s="1"/>
  <c r="S102" i="27"/>
  <c r="R102" i="27"/>
  <c r="AU101" i="27"/>
  <c r="AT101" i="27"/>
  <c r="AS101" i="27"/>
  <c r="AP101" i="27"/>
  <c r="AO101" i="27"/>
  <c r="AK101" i="27"/>
  <c r="AJ101" i="27"/>
  <c r="AI101" i="27"/>
  <c r="AH101" i="27"/>
  <c r="AM101" i="27" s="1"/>
  <c r="AR101" i="27" s="1"/>
  <c r="S101" i="27"/>
  <c r="R101" i="27"/>
  <c r="AU100" i="27"/>
  <c r="AT100" i="27"/>
  <c r="AS100" i="27"/>
  <c r="AP100" i="27"/>
  <c r="AO100" i="27"/>
  <c r="AK100" i="27"/>
  <c r="AJ100" i="27"/>
  <c r="AI100" i="27"/>
  <c r="AH100" i="27"/>
  <c r="AM100" i="27" s="1"/>
  <c r="AR100" i="27" s="1"/>
  <c r="S100" i="27"/>
  <c r="R100" i="27"/>
  <c r="AU99" i="27"/>
  <c r="AT99" i="27"/>
  <c r="AS99" i="27"/>
  <c r="AR99" i="27"/>
  <c r="AP99" i="27"/>
  <c r="AO99" i="27"/>
  <c r="AM99" i="27"/>
  <c r="AK99" i="27"/>
  <c r="AJ99" i="27"/>
  <c r="AI99" i="27"/>
  <c r="AH99" i="27"/>
  <c r="S99" i="27"/>
  <c r="R99" i="27"/>
  <c r="AU98" i="27"/>
  <c r="AT98" i="27"/>
  <c r="AS98" i="27"/>
  <c r="AP98" i="27"/>
  <c r="AO98" i="27"/>
  <c r="AM98" i="27"/>
  <c r="AR98" i="27" s="1"/>
  <c r="AK98" i="27"/>
  <c r="AJ98" i="27"/>
  <c r="AI98" i="27"/>
  <c r="AH98" i="27"/>
  <c r="S98" i="27"/>
  <c r="R98" i="27"/>
  <c r="AU97" i="27"/>
  <c r="AT97" i="27"/>
  <c r="AS97" i="27"/>
  <c r="AP97" i="27"/>
  <c r="AO97" i="27"/>
  <c r="AK97" i="27"/>
  <c r="AJ97" i="27"/>
  <c r="AI97" i="27"/>
  <c r="AH97" i="27"/>
  <c r="AM97" i="27" s="1"/>
  <c r="AR97" i="27" s="1"/>
  <c r="S97" i="27"/>
  <c r="R97" i="27"/>
  <c r="AU96" i="27"/>
  <c r="AT96" i="27"/>
  <c r="AS96" i="27"/>
  <c r="AP96" i="27"/>
  <c r="AO96" i="27"/>
  <c r="AK96" i="27"/>
  <c r="AJ96" i="27"/>
  <c r="AI96" i="27"/>
  <c r="AH96" i="27"/>
  <c r="AM96" i="27" s="1"/>
  <c r="AR96" i="27" s="1"/>
  <c r="S96" i="27"/>
  <c r="R96" i="27"/>
  <c r="AU95" i="27"/>
  <c r="AT95" i="27"/>
  <c r="AS95" i="27"/>
  <c r="AP95" i="27"/>
  <c r="AO95" i="27"/>
  <c r="AK95" i="27"/>
  <c r="AJ95" i="27"/>
  <c r="AI95" i="27"/>
  <c r="AH95" i="27"/>
  <c r="AM95" i="27" s="1"/>
  <c r="AR95" i="27" s="1"/>
  <c r="S95" i="27"/>
  <c r="R95" i="27"/>
  <c r="AU94" i="27"/>
  <c r="AT94" i="27"/>
  <c r="AS94" i="27"/>
  <c r="AP94" i="27"/>
  <c r="AO94" i="27"/>
  <c r="AK94" i="27"/>
  <c r="AJ94" i="27"/>
  <c r="AI94" i="27"/>
  <c r="AH94" i="27"/>
  <c r="AM94" i="27" s="1"/>
  <c r="AR94" i="27" s="1"/>
  <c r="S94" i="27"/>
  <c r="R94" i="27"/>
  <c r="AU93" i="27"/>
  <c r="AT93" i="27"/>
  <c r="AS93" i="27"/>
  <c r="AR93" i="27"/>
  <c r="AP93" i="27"/>
  <c r="AO93" i="27"/>
  <c r="AM93" i="27"/>
  <c r="AK93" i="27"/>
  <c r="AJ93" i="27"/>
  <c r="AI93" i="27"/>
  <c r="AH93" i="27"/>
  <c r="S93" i="27"/>
  <c r="R93" i="27"/>
  <c r="AU92" i="27"/>
  <c r="AT92" i="27"/>
  <c r="AS92" i="27"/>
  <c r="AP92" i="27"/>
  <c r="AO92" i="27"/>
  <c r="AM92" i="27"/>
  <c r="AR92" i="27" s="1"/>
  <c r="AK92" i="27"/>
  <c r="AJ92" i="27"/>
  <c r="AI92" i="27"/>
  <c r="AH92" i="27"/>
  <c r="S92" i="27"/>
  <c r="R92" i="27"/>
  <c r="AU91" i="27"/>
  <c r="AT91" i="27"/>
  <c r="AS91" i="27"/>
  <c r="AP91" i="27"/>
  <c r="AO91" i="27"/>
  <c r="AM91" i="27"/>
  <c r="AR91" i="27" s="1"/>
  <c r="AK91" i="27"/>
  <c r="AJ91" i="27"/>
  <c r="AI91" i="27"/>
  <c r="AH91" i="27"/>
  <c r="S91" i="27"/>
  <c r="R91" i="27"/>
  <c r="AU90" i="27"/>
  <c r="AT90" i="27"/>
  <c r="AS90" i="27"/>
  <c r="AP90" i="27"/>
  <c r="AO90" i="27"/>
  <c r="AK90" i="27"/>
  <c r="AJ90" i="27"/>
  <c r="AI90" i="27"/>
  <c r="AH90" i="27"/>
  <c r="AM90" i="27" s="1"/>
  <c r="AR90" i="27" s="1"/>
  <c r="S90" i="27"/>
  <c r="R90" i="27"/>
  <c r="AU89" i="27"/>
  <c r="AT89" i="27"/>
  <c r="AS89" i="27"/>
  <c r="AP89" i="27"/>
  <c r="AO89" i="27"/>
  <c r="AK89" i="27"/>
  <c r="AJ89" i="27"/>
  <c r="AI89" i="27"/>
  <c r="AH89" i="27"/>
  <c r="AM89" i="27" s="1"/>
  <c r="AR89" i="27" s="1"/>
  <c r="S89" i="27"/>
  <c r="R89" i="27"/>
  <c r="AU88" i="27"/>
  <c r="AT88" i="27"/>
  <c r="AS88" i="27"/>
  <c r="AP88" i="27"/>
  <c r="AO88" i="27"/>
  <c r="AK88" i="27"/>
  <c r="AJ88" i="27"/>
  <c r="AI88" i="27"/>
  <c r="AH88" i="27"/>
  <c r="AM88" i="27" s="1"/>
  <c r="AR88" i="27" s="1"/>
  <c r="S88" i="27"/>
  <c r="R88" i="27"/>
  <c r="AU87" i="27"/>
  <c r="AT87" i="27"/>
  <c r="AS87" i="27"/>
  <c r="AR87" i="27"/>
  <c r="AP87" i="27"/>
  <c r="AO87" i="27"/>
  <c r="AM87" i="27"/>
  <c r="AK87" i="27"/>
  <c r="AJ87" i="27"/>
  <c r="AI87" i="27"/>
  <c r="AH87" i="27"/>
  <c r="S87" i="27"/>
  <c r="R87" i="27"/>
  <c r="AU86" i="27"/>
  <c r="AT86" i="27"/>
  <c r="AS86" i="27"/>
  <c r="AP86" i="27"/>
  <c r="AO86" i="27"/>
  <c r="AM86" i="27"/>
  <c r="AR86" i="27" s="1"/>
  <c r="AK86" i="27"/>
  <c r="AJ86" i="27"/>
  <c r="AI86" i="27"/>
  <c r="AH86" i="27"/>
  <c r="S86" i="27"/>
  <c r="R86" i="27"/>
  <c r="AU85" i="27"/>
  <c r="AT85" i="27"/>
  <c r="AS85" i="27"/>
  <c r="AP85" i="27"/>
  <c r="AO85" i="27"/>
  <c r="AK85" i="27"/>
  <c r="AJ85" i="27"/>
  <c r="AI85" i="27"/>
  <c r="AH85" i="27"/>
  <c r="AM85" i="27" s="1"/>
  <c r="AR85" i="27" s="1"/>
  <c r="S85" i="27"/>
  <c r="R85" i="27"/>
  <c r="AU84" i="27"/>
  <c r="AT84" i="27"/>
  <c r="AS84" i="27"/>
  <c r="AP84" i="27"/>
  <c r="AO84" i="27"/>
  <c r="AK84" i="27"/>
  <c r="AJ84" i="27"/>
  <c r="AI84" i="27"/>
  <c r="AH84" i="27"/>
  <c r="AM84" i="27" s="1"/>
  <c r="AR84" i="27" s="1"/>
  <c r="S84" i="27"/>
  <c r="R84" i="27"/>
  <c r="AU83" i="27"/>
  <c r="AT83" i="27"/>
  <c r="AS83" i="27"/>
  <c r="AP83" i="27"/>
  <c r="AO83" i="27"/>
  <c r="AK83" i="27"/>
  <c r="AJ83" i="27"/>
  <c r="AI83" i="27"/>
  <c r="AH83" i="27"/>
  <c r="AM83" i="27" s="1"/>
  <c r="AR83" i="27" s="1"/>
  <c r="S83" i="27"/>
  <c r="R83" i="27"/>
  <c r="AU82" i="27"/>
  <c r="AT82" i="27"/>
  <c r="AS82" i="27"/>
  <c r="AP82" i="27"/>
  <c r="AO82" i="27"/>
  <c r="AK82" i="27"/>
  <c r="AJ82" i="27"/>
  <c r="AI82" i="27"/>
  <c r="AH82" i="27"/>
  <c r="AM82" i="27" s="1"/>
  <c r="AR82" i="27" s="1"/>
  <c r="S82" i="27"/>
  <c r="R82" i="27"/>
  <c r="AU81" i="27"/>
  <c r="AT81" i="27"/>
  <c r="AS81" i="27"/>
  <c r="AR81" i="27"/>
  <c r="AP81" i="27"/>
  <c r="AO81" i="27"/>
  <c r="AM81" i="27"/>
  <c r="AK81" i="27"/>
  <c r="AJ81" i="27"/>
  <c r="AI81" i="27"/>
  <c r="AH81" i="27"/>
  <c r="S81" i="27"/>
  <c r="R81" i="27"/>
  <c r="AU80" i="27"/>
  <c r="AT80" i="27"/>
  <c r="AS80" i="27"/>
  <c r="AP80" i="27"/>
  <c r="AO80" i="27"/>
  <c r="AM80" i="27"/>
  <c r="AR80" i="27" s="1"/>
  <c r="AK80" i="27"/>
  <c r="AJ80" i="27"/>
  <c r="AI80" i="27"/>
  <c r="AH80" i="27"/>
  <c r="S80" i="27"/>
  <c r="R80" i="27"/>
  <c r="AU79" i="27"/>
  <c r="AT79" i="27"/>
  <c r="AS79" i="27"/>
  <c r="AP79" i="27"/>
  <c r="AO79" i="27"/>
  <c r="AM79" i="27"/>
  <c r="AR79" i="27" s="1"/>
  <c r="AK79" i="27"/>
  <c r="AJ79" i="27"/>
  <c r="AI79" i="27"/>
  <c r="AH79" i="27"/>
  <c r="S79" i="27"/>
  <c r="R79" i="27"/>
  <c r="AU78" i="27"/>
  <c r="AT78" i="27"/>
  <c r="AS78" i="27"/>
  <c r="AP78" i="27"/>
  <c r="AO78" i="27"/>
  <c r="AK78" i="27"/>
  <c r="AJ78" i="27"/>
  <c r="AI78" i="27"/>
  <c r="AH78" i="27"/>
  <c r="AM78" i="27" s="1"/>
  <c r="AR78" i="27" s="1"/>
  <c r="S78" i="27"/>
  <c r="R78" i="27"/>
  <c r="AU77" i="27"/>
  <c r="AT77" i="27"/>
  <c r="AS77" i="27"/>
  <c r="AP77" i="27"/>
  <c r="AO77" i="27"/>
  <c r="AK77" i="27"/>
  <c r="AJ77" i="27"/>
  <c r="AI77" i="27"/>
  <c r="AH77" i="27"/>
  <c r="AM77" i="27" s="1"/>
  <c r="AR77" i="27" s="1"/>
  <c r="S77" i="27"/>
  <c r="R77" i="27"/>
  <c r="AU76" i="27"/>
  <c r="AT76" i="27"/>
  <c r="AS76" i="27"/>
  <c r="AP76" i="27"/>
  <c r="AO76" i="27"/>
  <c r="AK76" i="27"/>
  <c r="AJ76" i="27"/>
  <c r="AI76" i="27"/>
  <c r="AH76" i="27"/>
  <c r="AM76" i="27" s="1"/>
  <c r="AR76" i="27" s="1"/>
  <c r="S76" i="27"/>
  <c r="R76" i="27"/>
  <c r="AU75" i="27"/>
  <c r="AT75" i="27"/>
  <c r="AS75" i="27"/>
  <c r="AR75" i="27"/>
  <c r="AP75" i="27"/>
  <c r="AO75" i="27"/>
  <c r="AM75" i="27"/>
  <c r="AK75" i="27"/>
  <c r="AJ75" i="27"/>
  <c r="AI75" i="27"/>
  <c r="AH75" i="27"/>
  <c r="S75" i="27"/>
  <c r="R75" i="27"/>
  <c r="AU74" i="27"/>
  <c r="AT74" i="27"/>
  <c r="AS74" i="27"/>
  <c r="AP74" i="27"/>
  <c r="AO74" i="27"/>
  <c r="AM74" i="27"/>
  <c r="AR74" i="27" s="1"/>
  <c r="AK74" i="27"/>
  <c r="AJ74" i="27"/>
  <c r="AI74" i="27"/>
  <c r="AH74" i="27"/>
  <c r="S74" i="27"/>
  <c r="R74" i="27"/>
  <c r="AU73" i="27"/>
  <c r="AT73" i="27"/>
  <c r="AS73" i="27"/>
  <c r="AP73" i="27"/>
  <c r="AO73" i="27"/>
  <c r="AK73" i="27"/>
  <c r="AJ73" i="27"/>
  <c r="AI73" i="27"/>
  <c r="AH73" i="27"/>
  <c r="AM73" i="27" s="1"/>
  <c r="AR73" i="27" s="1"/>
  <c r="S73" i="27"/>
  <c r="R73" i="27"/>
  <c r="AU72" i="27"/>
  <c r="AT72" i="27"/>
  <c r="AS72" i="27"/>
  <c r="AP72" i="27"/>
  <c r="AO72" i="27"/>
  <c r="AK72" i="27"/>
  <c r="AJ72" i="27"/>
  <c r="AI72" i="27"/>
  <c r="AH72" i="27"/>
  <c r="AM72" i="27" s="1"/>
  <c r="AR72" i="27" s="1"/>
  <c r="S72" i="27"/>
  <c r="R72" i="27"/>
  <c r="AU71" i="27"/>
  <c r="AT71" i="27"/>
  <c r="AS71" i="27"/>
  <c r="AP71" i="27"/>
  <c r="AO71" i="27"/>
  <c r="AK71" i="27"/>
  <c r="AJ71" i="27"/>
  <c r="AI71" i="27"/>
  <c r="AH71" i="27"/>
  <c r="AM71" i="27" s="1"/>
  <c r="AR71" i="27" s="1"/>
  <c r="S71" i="27"/>
  <c r="R71" i="27"/>
  <c r="AU70" i="27"/>
  <c r="AT70" i="27"/>
  <c r="AS70" i="27"/>
  <c r="AP70" i="27"/>
  <c r="AO70" i="27"/>
  <c r="AK70" i="27"/>
  <c r="AJ70" i="27"/>
  <c r="AI70" i="27"/>
  <c r="AH70" i="27"/>
  <c r="AM70" i="27" s="1"/>
  <c r="AR70" i="27" s="1"/>
  <c r="S70" i="27"/>
  <c r="R70" i="27"/>
  <c r="AU69" i="27"/>
  <c r="AT69" i="27"/>
  <c r="AS69" i="27"/>
  <c r="AR69" i="27"/>
  <c r="AP69" i="27"/>
  <c r="AO69" i="27"/>
  <c r="AM69" i="27"/>
  <c r="AK69" i="27"/>
  <c r="AJ69" i="27"/>
  <c r="AI69" i="27"/>
  <c r="AH69" i="27"/>
  <c r="S69" i="27"/>
  <c r="R69" i="27"/>
  <c r="AU68" i="27"/>
  <c r="AT68" i="27"/>
  <c r="AS68" i="27"/>
  <c r="AP68" i="27"/>
  <c r="AO68" i="27"/>
  <c r="AM68" i="27"/>
  <c r="AR68" i="27" s="1"/>
  <c r="AK68" i="27"/>
  <c r="AJ68" i="27"/>
  <c r="AI68" i="27"/>
  <c r="AH68" i="27"/>
  <c r="S68" i="27"/>
  <c r="R68" i="27"/>
  <c r="AU67" i="27"/>
  <c r="AT67" i="27"/>
  <c r="AS67" i="27"/>
  <c r="AP67" i="27"/>
  <c r="AO67" i="27"/>
  <c r="AM67" i="27"/>
  <c r="AR67" i="27" s="1"/>
  <c r="AK67" i="27"/>
  <c r="AJ67" i="27"/>
  <c r="AI67" i="27"/>
  <c r="AH67" i="27"/>
  <c r="S67" i="27"/>
  <c r="R67" i="27"/>
  <c r="AU66" i="27"/>
  <c r="AT66" i="27"/>
  <c r="AS66" i="27"/>
  <c r="AP66" i="27"/>
  <c r="AO66" i="27"/>
  <c r="AK66" i="27"/>
  <c r="AJ66" i="27"/>
  <c r="AI66" i="27"/>
  <c r="AH66" i="27"/>
  <c r="AM66" i="27" s="1"/>
  <c r="AR66" i="27" s="1"/>
  <c r="S66" i="27"/>
  <c r="R66" i="27"/>
  <c r="AU65" i="27"/>
  <c r="AT65" i="27"/>
  <c r="AS65" i="27"/>
  <c r="AP65" i="27"/>
  <c r="AO65" i="27"/>
  <c r="AK65" i="27"/>
  <c r="AJ65" i="27"/>
  <c r="AI65" i="27"/>
  <c r="AH65" i="27"/>
  <c r="AM65" i="27" s="1"/>
  <c r="AR65" i="27" s="1"/>
  <c r="S65" i="27"/>
  <c r="R65" i="27"/>
  <c r="AU64" i="27"/>
  <c r="AT64" i="27"/>
  <c r="AS64" i="27"/>
  <c r="AP64" i="27"/>
  <c r="AO64" i="27"/>
  <c r="AK64" i="27"/>
  <c r="AJ64" i="27"/>
  <c r="AI64" i="27"/>
  <c r="AH64" i="27"/>
  <c r="AM64" i="27" s="1"/>
  <c r="AR64" i="27" s="1"/>
  <c r="S64" i="27"/>
  <c r="R64" i="27"/>
  <c r="AU63" i="27"/>
  <c r="AT63" i="27"/>
  <c r="AS63" i="27"/>
  <c r="AR63" i="27"/>
  <c r="AP63" i="27"/>
  <c r="AO63" i="27"/>
  <c r="AM63" i="27"/>
  <c r="AK63" i="27"/>
  <c r="AJ63" i="27"/>
  <c r="AI63" i="27"/>
  <c r="AH63" i="27"/>
  <c r="S63" i="27"/>
  <c r="R63" i="27"/>
  <c r="AU62" i="27"/>
  <c r="AT62" i="27"/>
  <c r="AS62" i="27"/>
  <c r="AP62" i="27"/>
  <c r="AO62" i="27"/>
  <c r="AM62" i="27"/>
  <c r="AR62" i="27" s="1"/>
  <c r="AK62" i="27"/>
  <c r="AJ62" i="27"/>
  <c r="AI62" i="27"/>
  <c r="AH62" i="27"/>
  <c r="S62" i="27"/>
  <c r="R62" i="27"/>
  <c r="AU61" i="27"/>
  <c r="AT61" i="27"/>
  <c r="AS61" i="27"/>
  <c r="AP61" i="27"/>
  <c r="AO61" i="27"/>
  <c r="AK61" i="27"/>
  <c r="AJ61" i="27"/>
  <c r="AI61" i="27"/>
  <c r="AH61" i="27"/>
  <c r="AM61" i="27" s="1"/>
  <c r="AR61" i="27" s="1"/>
  <c r="S61" i="27"/>
  <c r="R61" i="27"/>
  <c r="AU60" i="27"/>
  <c r="AT60" i="27"/>
  <c r="AS60" i="27"/>
  <c r="AP60" i="27"/>
  <c r="AO60" i="27"/>
  <c r="AK60" i="27"/>
  <c r="AJ60" i="27"/>
  <c r="AI60" i="27"/>
  <c r="AH60" i="27"/>
  <c r="AM60" i="27" s="1"/>
  <c r="AR60" i="27" s="1"/>
  <c r="S60" i="27"/>
  <c r="R60" i="27"/>
  <c r="AU59" i="27"/>
  <c r="AT59" i="27"/>
  <c r="AS59" i="27"/>
  <c r="AP59" i="27"/>
  <c r="AO59" i="27"/>
  <c r="AK59" i="27"/>
  <c r="AJ59" i="27"/>
  <c r="AI59" i="27"/>
  <c r="AH59" i="27"/>
  <c r="AM59" i="27" s="1"/>
  <c r="AR59" i="27" s="1"/>
  <c r="S59" i="27"/>
  <c r="R59" i="27"/>
  <c r="AU58" i="27"/>
  <c r="AT58" i="27"/>
  <c r="AS58" i="27"/>
  <c r="AP58" i="27"/>
  <c r="AO58" i="27"/>
  <c r="AK58" i="27"/>
  <c r="AJ58" i="27"/>
  <c r="AI58" i="27"/>
  <c r="AH58" i="27"/>
  <c r="AM58" i="27" s="1"/>
  <c r="AR58" i="27" s="1"/>
  <c r="S58" i="27"/>
  <c r="R58" i="27"/>
  <c r="AU57" i="27"/>
  <c r="AT57" i="27"/>
  <c r="AS57" i="27"/>
  <c r="AR57" i="27"/>
  <c r="AP57" i="27"/>
  <c r="AO57" i="27"/>
  <c r="AM57" i="27"/>
  <c r="AK57" i="27"/>
  <c r="AJ57" i="27"/>
  <c r="AI57" i="27"/>
  <c r="AH57" i="27"/>
  <c r="S57" i="27"/>
  <c r="R57" i="27"/>
  <c r="AU56" i="27"/>
  <c r="AT56" i="27"/>
  <c r="AS56" i="27"/>
  <c r="AP56" i="27"/>
  <c r="AO56" i="27"/>
  <c r="AM56" i="27"/>
  <c r="AR56" i="27" s="1"/>
  <c r="AK56" i="27"/>
  <c r="AJ56" i="27"/>
  <c r="AI56" i="27"/>
  <c r="AH56" i="27"/>
  <c r="S56" i="27"/>
  <c r="R56" i="27"/>
  <c r="AU55" i="27"/>
  <c r="AT55" i="27"/>
  <c r="AS55" i="27"/>
  <c r="AP55" i="27"/>
  <c r="AO55" i="27"/>
  <c r="AM55" i="27"/>
  <c r="AR55" i="27" s="1"/>
  <c r="AK55" i="27"/>
  <c r="AJ55" i="27"/>
  <c r="AI55" i="27"/>
  <c r="AH55" i="27"/>
  <c r="S55" i="27"/>
  <c r="R55" i="27"/>
  <c r="AU54" i="27"/>
  <c r="AT54" i="27"/>
  <c r="AS54" i="27"/>
  <c r="AP54" i="27"/>
  <c r="AO54" i="27"/>
  <c r="AK54" i="27"/>
  <c r="AJ54" i="27"/>
  <c r="AI54" i="27"/>
  <c r="AH54" i="27"/>
  <c r="AM54" i="27" s="1"/>
  <c r="AR54" i="27" s="1"/>
  <c r="S54" i="27"/>
  <c r="R54" i="27"/>
  <c r="AU53" i="27"/>
  <c r="AT53" i="27"/>
  <c r="AS53" i="27"/>
  <c r="AP53" i="27"/>
  <c r="AO53" i="27"/>
  <c r="AK53" i="27"/>
  <c r="AJ53" i="27"/>
  <c r="AI53" i="27"/>
  <c r="AH53" i="27"/>
  <c r="AM53" i="27" s="1"/>
  <c r="AR53" i="27" s="1"/>
  <c r="S53" i="27"/>
  <c r="R53" i="27"/>
  <c r="AU52" i="27"/>
  <c r="AT52" i="27"/>
  <c r="AS52" i="27"/>
  <c r="AP52" i="27"/>
  <c r="AO52" i="27"/>
  <c r="AK52" i="27"/>
  <c r="AJ52" i="27"/>
  <c r="AI52" i="27"/>
  <c r="AH52" i="27"/>
  <c r="AM52" i="27" s="1"/>
  <c r="AR52" i="27" s="1"/>
  <c r="S52" i="27"/>
  <c r="R52" i="27"/>
  <c r="AU51" i="27"/>
  <c r="AT51" i="27"/>
  <c r="AS51" i="27"/>
  <c r="AR51" i="27"/>
  <c r="AP51" i="27"/>
  <c r="AO51" i="27"/>
  <c r="AM51" i="27"/>
  <c r="AK51" i="27"/>
  <c r="AJ51" i="27"/>
  <c r="AI51" i="27"/>
  <c r="AH51" i="27"/>
  <c r="S51" i="27"/>
  <c r="R51" i="27"/>
  <c r="AU50" i="27"/>
  <c r="AT50" i="27"/>
  <c r="AS50" i="27"/>
  <c r="AP50" i="27"/>
  <c r="AO50" i="27"/>
  <c r="AM50" i="27"/>
  <c r="AR50" i="27" s="1"/>
  <c r="AK50" i="27"/>
  <c r="AJ50" i="27"/>
  <c r="AI50" i="27"/>
  <c r="AH50" i="27"/>
  <c r="S50" i="27"/>
  <c r="R50" i="27"/>
  <c r="AU49" i="27"/>
  <c r="AT49" i="27"/>
  <c r="AS49" i="27"/>
  <c r="AP49" i="27"/>
  <c r="AO49" i="27"/>
  <c r="AK49" i="27"/>
  <c r="AJ49" i="27"/>
  <c r="AI49" i="27"/>
  <c r="AH49" i="27"/>
  <c r="AM49" i="27" s="1"/>
  <c r="AR49" i="27" s="1"/>
  <c r="S49" i="27"/>
  <c r="R49" i="27"/>
  <c r="AU48" i="27"/>
  <c r="AT48" i="27"/>
  <c r="AS48" i="27"/>
  <c r="AP48" i="27"/>
  <c r="AO48" i="27"/>
  <c r="AK48" i="27"/>
  <c r="AJ48" i="27"/>
  <c r="AI48" i="27"/>
  <c r="AH48" i="27"/>
  <c r="AM48" i="27" s="1"/>
  <c r="AR48" i="27" s="1"/>
  <c r="S48" i="27"/>
  <c r="R48" i="27"/>
  <c r="AU47" i="27"/>
  <c r="AT47" i="27"/>
  <c r="AS47" i="27"/>
  <c r="AP47" i="27"/>
  <c r="AO47" i="27"/>
  <c r="AK47" i="27"/>
  <c r="AJ47" i="27"/>
  <c r="AI47" i="27"/>
  <c r="AH47" i="27"/>
  <c r="AM47" i="27" s="1"/>
  <c r="AR47" i="27" s="1"/>
  <c r="S47" i="27"/>
  <c r="R47" i="27"/>
  <c r="AU46" i="27"/>
  <c r="AT46" i="27"/>
  <c r="AS46" i="27"/>
  <c r="AP46" i="27"/>
  <c r="AO46" i="27"/>
  <c r="AK46" i="27"/>
  <c r="AJ46" i="27"/>
  <c r="AI46" i="27"/>
  <c r="AH46" i="27"/>
  <c r="AM46" i="27" s="1"/>
  <c r="AR46" i="27" s="1"/>
  <c r="S46" i="27"/>
  <c r="R46" i="27"/>
  <c r="AU45" i="27"/>
  <c r="AT45" i="27"/>
  <c r="AS45" i="27"/>
  <c r="AR45" i="27"/>
  <c r="AP45" i="27"/>
  <c r="AO45" i="27"/>
  <c r="AM45" i="27"/>
  <c r="AK45" i="27"/>
  <c r="AJ45" i="27"/>
  <c r="AI45" i="27"/>
  <c r="AH45" i="27"/>
  <c r="S45" i="27"/>
  <c r="R45" i="27"/>
  <c r="AU44" i="27"/>
  <c r="AT44" i="27"/>
  <c r="AS44" i="27"/>
  <c r="AP44" i="27"/>
  <c r="AO44" i="27"/>
  <c r="AM44" i="27"/>
  <c r="AR44" i="27" s="1"/>
  <c r="AK44" i="27"/>
  <c r="AJ44" i="27"/>
  <c r="AI44" i="27"/>
  <c r="AH44" i="27"/>
  <c r="S44" i="27"/>
  <c r="R44" i="27"/>
  <c r="AU43" i="27"/>
  <c r="AT43" i="27"/>
  <c r="AS43" i="27"/>
  <c r="AP43" i="27"/>
  <c r="AO43" i="27"/>
  <c r="AM43" i="27"/>
  <c r="AR43" i="27" s="1"/>
  <c r="AK43" i="27"/>
  <c r="AJ43" i="27"/>
  <c r="AI43" i="27"/>
  <c r="AH43" i="27"/>
  <c r="S43" i="27"/>
  <c r="R43" i="27"/>
  <c r="AU42" i="27"/>
  <c r="AT42" i="27"/>
  <c r="AS42" i="27"/>
  <c r="AP42" i="27"/>
  <c r="AO42" i="27"/>
  <c r="AK42" i="27"/>
  <c r="AJ42" i="27"/>
  <c r="AI42" i="27"/>
  <c r="AH42" i="27"/>
  <c r="AM42" i="27" s="1"/>
  <c r="AR42" i="27" s="1"/>
  <c r="S42" i="27"/>
  <c r="R42" i="27"/>
  <c r="AU41" i="27"/>
  <c r="AT41" i="27"/>
  <c r="AS41" i="27"/>
  <c r="AP41" i="27"/>
  <c r="AO41" i="27"/>
  <c r="AK41" i="27"/>
  <c r="AJ41" i="27"/>
  <c r="AI41" i="27"/>
  <c r="AH41" i="27"/>
  <c r="AM41" i="27" s="1"/>
  <c r="AR41" i="27" s="1"/>
  <c r="S41" i="27"/>
  <c r="R41" i="27"/>
  <c r="AU40" i="27"/>
  <c r="AT40" i="27"/>
  <c r="AS40" i="27"/>
  <c r="AP40" i="27"/>
  <c r="AO40" i="27"/>
  <c r="AK40" i="27"/>
  <c r="AJ40" i="27"/>
  <c r="AI40" i="27"/>
  <c r="AH40" i="27"/>
  <c r="AM40" i="27" s="1"/>
  <c r="AR40" i="27" s="1"/>
  <c r="S40" i="27"/>
  <c r="R40" i="27"/>
  <c r="AU39" i="27"/>
  <c r="AT39" i="27"/>
  <c r="AS39" i="27"/>
  <c r="AR39" i="27"/>
  <c r="AP39" i="27"/>
  <c r="AO39" i="27"/>
  <c r="AM39" i="27"/>
  <c r="AK39" i="27"/>
  <c r="AJ39" i="27"/>
  <c r="AI39" i="27"/>
  <c r="AH39" i="27"/>
  <c r="S39" i="27"/>
  <c r="R39" i="27"/>
  <c r="AU38" i="27"/>
  <c r="AT38" i="27"/>
  <c r="AS38" i="27"/>
  <c r="AP38" i="27"/>
  <c r="AO38" i="27"/>
  <c r="AM38" i="27"/>
  <c r="AR38" i="27" s="1"/>
  <c r="AK38" i="27"/>
  <c r="AJ38" i="27"/>
  <c r="AI38" i="27"/>
  <c r="AH38" i="27"/>
  <c r="S38" i="27"/>
  <c r="R38" i="27"/>
  <c r="AU37" i="27"/>
  <c r="AT37" i="27"/>
  <c r="AS37" i="27"/>
  <c r="AP37" i="27"/>
  <c r="AO37" i="27"/>
  <c r="AK37" i="27"/>
  <c r="AJ37" i="27"/>
  <c r="AI37" i="27"/>
  <c r="AH37" i="27"/>
  <c r="AM37" i="27" s="1"/>
  <c r="AR37" i="27" s="1"/>
  <c r="S37" i="27"/>
  <c r="R37" i="27"/>
  <c r="AU36" i="27"/>
  <c r="AT36" i="27"/>
  <c r="AS36" i="27"/>
  <c r="AP36" i="27"/>
  <c r="AO36" i="27"/>
  <c r="AK36" i="27"/>
  <c r="AJ36" i="27"/>
  <c r="AI36" i="27"/>
  <c r="AH36" i="27"/>
  <c r="AM36" i="27" s="1"/>
  <c r="AR36" i="27" s="1"/>
  <c r="S36" i="27"/>
  <c r="R36" i="27"/>
  <c r="AU35" i="27"/>
  <c r="AT35" i="27"/>
  <c r="AS35" i="27"/>
  <c r="AP35" i="27"/>
  <c r="AO35" i="27"/>
  <c r="AK35" i="27"/>
  <c r="AJ35" i="27"/>
  <c r="AI35" i="27"/>
  <c r="AH35" i="27"/>
  <c r="AM35" i="27" s="1"/>
  <c r="AR35" i="27" s="1"/>
  <c r="S35" i="27"/>
  <c r="R35" i="27"/>
  <c r="AU34" i="27"/>
  <c r="AT34" i="27"/>
  <c r="AS34" i="27"/>
  <c r="AP34" i="27"/>
  <c r="AO34" i="27"/>
  <c r="AK34" i="27"/>
  <c r="AJ34" i="27"/>
  <c r="AI34" i="27"/>
  <c r="AH34" i="27"/>
  <c r="AM34" i="27" s="1"/>
  <c r="AR34" i="27" s="1"/>
  <c r="S34" i="27"/>
  <c r="R34" i="27"/>
  <c r="AU33" i="27"/>
  <c r="AT33" i="27"/>
  <c r="AS33" i="27"/>
  <c r="AR33" i="27"/>
  <c r="AP33" i="27"/>
  <c r="AO33" i="27"/>
  <c r="AM33" i="27"/>
  <c r="AK33" i="27"/>
  <c r="AJ33" i="27"/>
  <c r="AI33" i="27"/>
  <c r="AH33" i="27"/>
  <c r="S33" i="27"/>
  <c r="R33" i="27"/>
  <c r="AU32" i="27"/>
  <c r="AT32" i="27"/>
  <c r="AS32" i="27"/>
  <c r="AP32" i="27"/>
  <c r="AO32" i="27"/>
  <c r="AM32" i="27"/>
  <c r="AR32" i="27" s="1"/>
  <c r="AK32" i="27"/>
  <c r="AJ32" i="27"/>
  <c r="AI32" i="27"/>
  <c r="AH32" i="27"/>
  <c r="S32" i="27"/>
  <c r="R32" i="27"/>
  <c r="AU31" i="27"/>
  <c r="AT31" i="27"/>
  <c r="AS31" i="27"/>
  <c r="AP31" i="27"/>
  <c r="AO31" i="27"/>
  <c r="AM31" i="27"/>
  <c r="AR31" i="27" s="1"/>
  <c r="AK31" i="27"/>
  <c r="AJ31" i="27"/>
  <c r="AI31" i="27"/>
  <c r="AH31" i="27"/>
  <c r="S31" i="27"/>
  <c r="R31" i="27"/>
  <c r="AU30" i="27"/>
  <c r="AT30" i="27"/>
  <c r="AS30" i="27"/>
  <c r="AP30" i="27"/>
  <c r="AO30" i="27"/>
  <c r="AK30" i="27"/>
  <c r="AJ30" i="27"/>
  <c r="AI30" i="27"/>
  <c r="AH30" i="27"/>
  <c r="AM30" i="27" s="1"/>
  <c r="AR30" i="27" s="1"/>
  <c r="S30" i="27"/>
  <c r="R30" i="27"/>
  <c r="AU29" i="27"/>
  <c r="AT29" i="27"/>
  <c r="AS29" i="27"/>
  <c r="AP29" i="27"/>
  <c r="AO29" i="27"/>
  <c r="AK29" i="27"/>
  <c r="AJ29" i="27"/>
  <c r="AI29" i="27"/>
  <c r="AH29" i="27"/>
  <c r="AM29" i="27" s="1"/>
  <c r="AR29" i="27" s="1"/>
  <c r="S29" i="27"/>
  <c r="R29" i="27"/>
  <c r="AU28" i="27"/>
  <c r="AT28" i="27"/>
  <c r="AS28" i="27"/>
  <c r="AR28" i="27"/>
  <c r="AP28" i="27"/>
  <c r="AO28" i="27"/>
  <c r="AK28" i="27"/>
  <c r="AJ28" i="27"/>
  <c r="AI28" i="27"/>
  <c r="AH28" i="27"/>
  <c r="AM28" i="27" s="1"/>
  <c r="S28" i="27"/>
  <c r="R28" i="27"/>
  <c r="AU27" i="27"/>
  <c r="AT27" i="27"/>
  <c r="AS27" i="27"/>
  <c r="AR27" i="27"/>
  <c r="AP27" i="27"/>
  <c r="AO27" i="27"/>
  <c r="AM27" i="27"/>
  <c r="AK27" i="27"/>
  <c r="AJ27" i="27"/>
  <c r="AI27" i="27"/>
  <c r="AH27" i="27"/>
  <c r="S27" i="27"/>
  <c r="R27" i="27"/>
  <c r="AU26" i="27"/>
  <c r="AT26" i="27"/>
  <c r="AS26" i="27"/>
  <c r="AP26" i="27"/>
  <c r="AO26" i="27"/>
  <c r="AM26" i="27"/>
  <c r="AR26" i="27" s="1"/>
  <c r="AK26" i="27"/>
  <c r="AJ26" i="27"/>
  <c r="AI26" i="27"/>
  <c r="AH26" i="27"/>
  <c r="S26" i="27"/>
  <c r="R26" i="27"/>
  <c r="AU25" i="27"/>
  <c r="AT25" i="27"/>
  <c r="AS25" i="27"/>
  <c r="AP25" i="27"/>
  <c r="AO25" i="27"/>
  <c r="AK25" i="27"/>
  <c r="AJ25" i="27"/>
  <c r="AI25" i="27"/>
  <c r="AH25" i="27"/>
  <c r="AM25" i="27" s="1"/>
  <c r="AR25" i="27" s="1"/>
  <c r="S25" i="27"/>
  <c r="R25" i="27"/>
  <c r="AU24" i="27"/>
  <c r="AT24" i="27"/>
  <c r="AS24" i="27"/>
  <c r="AP24" i="27"/>
  <c r="AO24" i="27"/>
  <c r="AK24" i="27"/>
  <c r="AJ24" i="27"/>
  <c r="AI24" i="27"/>
  <c r="AH24" i="27"/>
  <c r="AM24" i="27" s="1"/>
  <c r="AR24" i="27" s="1"/>
  <c r="S24" i="27"/>
  <c r="R24" i="27"/>
  <c r="AU23" i="27"/>
  <c r="AT23" i="27"/>
  <c r="AS23" i="27"/>
  <c r="AP23" i="27"/>
  <c r="AO23" i="27"/>
  <c r="AK23" i="27"/>
  <c r="AJ23" i="27"/>
  <c r="AI23" i="27"/>
  <c r="AH23" i="27"/>
  <c r="AM23" i="27" s="1"/>
  <c r="AR23" i="27" s="1"/>
  <c r="S23" i="27"/>
  <c r="R23" i="27"/>
  <c r="AU22" i="27"/>
  <c r="AT22" i="27"/>
  <c r="AS22" i="27"/>
  <c r="AP22" i="27"/>
  <c r="AO22" i="27"/>
  <c r="AK22" i="27"/>
  <c r="AJ22" i="27"/>
  <c r="AI22" i="27"/>
  <c r="AH22" i="27"/>
  <c r="AM22" i="27" s="1"/>
  <c r="AR22" i="27" s="1"/>
  <c r="S22" i="27"/>
  <c r="R22" i="27"/>
  <c r="AU21" i="27"/>
  <c r="AT21" i="27"/>
  <c r="AS21" i="27"/>
  <c r="AR21" i="27"/>
  <c r="AP21" i="27"/>
  <c r="AO21" i="27"/>
  <c r="AM21" i="27"/>
  <c r="AK21" i="27"/>
  <c r="AJ21" i="27"/>
  <c r="AI21" i="27"/>
  <c r="AH21" i="27"/>
  <c r="S21" i="27"/>
  <c r="R21" i="27"/>
  <c r="AU20" i="27"/>
  <c r="AT20" i="27"/>
  <c r="AS20" i="27"/>
  <c r="AP20" i="27"/>
  <c r="AO20" i="27"/>
  <c r="AM20" i="27"/>
  <c r="AR20" i="27" s="1"/>
  <c r="AK20" i="27"/>
  <c r="AJ20" i="27"/>
  <c r="AI20" i="27"/>
  <c r="AH20" i="27"/>
  <c r="S20" i="27"/>
  <c r="R20" i="27"/>
  <c r="AU19" i="27"/>
  <c r="AT19" i="27"/>
  <c r="AS19" i="27"/>
  <c r="AP19" i="27"/>
  <c r="AO19" i="27"/>
  <c r="AM19" i="27"/>
  <c r="AR19" i="27" s="1"/>
  <c r="AK19" i="27"/>
  <c r="AJ19" i="27"/>
  <c r="AI19" i="27"/>
  <c r="AH19" i="27"/>
  <c r="S19" i="27"/>
  <c r="R19" i="27"/>
  <c r="AU18" i="27"/>
  <c r="AT18" i="27"/>
  <c r="AS18" i="27"/>
  <c r="AP18" i="27"/>
  <c r="AO18" i="27"/>
  <c r="AK18" i="27"/>
  <c r="AJ18" i="27"/>
  <c r="AI18" i="27"/>
  <c r="AH18" i="27"/>
  <c r="AM18" i="27" s="1"/>
  <c r="AR18" i="27" s="1"/>
  <c r="S18" i="27"/>
  <c r="R18" i="27"/>
  <c r="AU17" i="27"/>
  <c r="AT17" i="27"/>
  <c r="AS17" i="27"/>
  <c r="AP17" i="27"/>
  <c r="AO17" i="27"/>
  <c r="AK17" i="27"/>
  <c r="AJ17" i="27"/>
  <c r="AI17" i="27"/>
  <c r="AH17" i="27"/>
  <c r="AM17" i="27" s="1"/>
  <c r="AR17" i="27" s="1"/>
  <c r="S17" i="27"/>
  <c r="R17" i="27"/>
  <c r="AU16" i="27"/>
  <c r="AT16" i="27"/>
  <c r="AS16" i="27"/>
  <c r="AP16" i="27"/>
  <c r="AO16" i="27"/>
  <c r="AK16" i="27"/>
  <c r="AJ16" i="27"/>
  <c r="AI16" i="27"/>
  <c r="AH16" i="27"/>
  <c r="AM16" i="27" s="1"/>
  <c r="AR16" i="27" s="1"/>
  <c r="AB16" i="27"/>
  <c r="AE16" i="27" s="1"/>
  <c r="AA16" i="27"/>
  <c r="AD16" i="27" s="1"/>
  <c r="Z16" i="27"/>
  <c r="Y16" i="27"/>
  <c r="X16" i="27"/>
  <c r="W16" i="27"/>
  <c r="S16" i="27"/>
  <c r="R16" i="27"/>
  <c r="AU15" i="27"/>
  <c r="AT15" i="27"/>
  <c r="AS15" i="27"/>
  <c r="AR15" i="27"/>
  <c r="AP15" i="27"/>
  <c r="AO15" i="27"/>
  <c r="AM15" i="27"/>
  <c r="AK15" i="27"/>
  <c r="AJ15" i="27"/>
  <c r="AI15" i="27"/>
  <c r="AH15" i="27"/>
  <c r="AB15" i="27"/>
  <c r="AE15" i="27" s="1"/>
  <c r="AA15" i="27"/>
  <c r="Z15" i="27"/>
  <c r="Y15" i="27"/>
  <c r="X15" i="27"/>
  <c r="W15" i="27"/>
  <c r="S15" i="27"/>
  <c r="R15" i="27"/>
  <c r="D14" i="27"/>
  <c r="E14" i="27" s="1"/>
  <c r="F14" i="27" s="1"/>
  <c r="G14" i="27" s="1"/>
  <c r="H14" i="27" s="1"/>
  <c r="I14" i="27" s="1"/>
  <c r="J14" i="27" s="1"/>
  <c r="K14" i="27" s="1"/>
  <c r="L14" i="27" s="1"/>
  <c r="M14" i="27" s="1"/>
  <c r="N14" i="27" s="1"/>
  <c r="O14" i="27" s="1"/>
  <c r="P14" i="27" s="1"/>
  <c r="Q14" i="27" s="1"/>
  <c r="R14" i="27" s="1"/>
  <c r="S14" i="27" s="1"/>
  <c r="T14" i="27" s="1"/>
  <c r="U14" i="27" s="1"/>
  <c r="C14" i="27"/>
  <c r="AC11" i="26"/>
  <c r="AB11" i="26"/>
  <c r="AC10" i="26"/>
  <c r="AB10" i="26"/>
  <c r="AC9" i="26"/>
  <c r="AB9" i="26"/>
  <c r="AC8" i="26"/>
  <c r="AB8" i="26"/>
  <c r="D26" i="17"/>
  <c r="D25" i="17"/>
  <c r="X15" i="17"/>
  <c r="W15" i="17"/>
  <c r="V15" i="17"/>
  <c r="X14" i="17"/>
  <c r="W14" i="17"/>
  <c r="V14" i="17"/>
  <c r="S14" i="17"/>
  <c r="R14" i="17"/>
  <c r="Q14" i="17"/>
  <c r="O14" i="17"/>
  <c r="N14" i="17"/>
  <c r="AB37" i="15"/>
  <c r="AD36" i="15"/>
  <c r="AC36" i="15"/>
  <c r="AB36" i="15"/>
  <c r="AD35" i="15"/>
  <c r="AC35" i="15"/>
  <c r="AB35" i="15"/>
  <c r="Z35" i="15"/>
  <c r="Y35" i="15"/>
  <c r="Z33" i="15"/>
  <c r="Y33" i="15"/>
  <c r="AD32" i="15"/>
  <c r="AC32" i="15"/>
  <c r="AB32" i="15"/>
  <c r="AD31" i="15"/>
  <c r="AC31" i="15"/>
  <c r="AB31" i="15"/>
  <c r="Z31" i="15"/>
  <c r="Y31" i="15"/>
  <c r="AD30" i="15"/>
  <c r="AC30" i="15"/>
  <c r="AB30" i="15"/>
  <c r="Z29" i="15"/>
  <c r="Y29" i="15"/>
  <c r="Z27" i="15"/>
  <c r="Y27" i="15"/>
  <c r="Z25" i="15"/>
  <c r="Y25" i="15"/>
  <c r="Z23" i="15"/>
  <c r="Z37" i="15" s="1"/>
  <c r="Y41" i="15" s="1"/>
  <c r="Y23" i="15"/>
  <c r="Z21" i="15"/>
  <c r="Y21" i="15"/>
  <c r="Z19" i="15"/>
  <c r="Y19" i="15"/>
  <c r="AG17" i="15"/>
  <c r="AH17" i="15" s="1"/>
  <c r="AF17" i="15"/>
  <c r="AD17" i="15"/>
  <c r="AE17" i="15" s="1"/>
  <c r="AC17" i="15"/>
  <c r="AB17" i="15"/>
  <c r="AA17" i="15"/>
  <c r="AA37" i="15" s="1"/>
  <c r="Z17" i="15"/>
  <c r="Y17" i="15"/>
  <c r="Y37" i="15" s="1"/>
  <c r="Y39" i="15" s="1"/>
  <c r="AG16" i="15"/>
  <c r="AH16" i="15" s="1"/>
  <c r="AF16" i="15"/>
  <c r="AE16" i="15"/>
  <c r="AD16" i="15"/>
  <c r="AC16" i="15"/>
  <c r="AB16" i="15"/>
  <c r="AC16" i="27" l="1"/>
  <c r="AF16" i="27" s="1"/>
  <c r="AD15" i="27"/>
  <c r="AC15" i="27"/>
  <c r="Y43" i="15"/>
  <c r="T330" i="27"/>
  <c r="AF15" i="27" l="1"/>
</calcChain>
</file>

<file path=xl/sharedStrings.xml><?xml version="1.0" encoding="utf-8"?>
<sst xmlns="http://schemas.openxmlformats.org/spreadsheetml/2006/main" count="362" uniqueCount="160">
  <si>
    <t>лево</t>
  </si>
  <si>
    <t>ось</t>
  </si>
  <si>
    <t>право</t>
  </si>
  <si>
    <t>м3</t>
  </si>
  <si>
    <t>Представитель строительного контроля</t>
  </si>
  <si>
    <t>"А-113 строящаяся Центральная кольцевая автомобильная дорога (Московская область. Строительство Центральной кольцевой автомобильной дороги Московской области (с последующей эксплуатацией на платной основе), пусковой комплекс №4."</t>
  </si>
  <si>
    <t>(подпись)</t>
  </si>
  <si>
    <t>(Ф.И.О.)</t>
  </si>
  <si>
    <t>Овсянников А.Г.</t>
  </si>
  <si>
    <t>Хайруллин Р.В.</t>
  </si>
  <si>
    <t>Место измерения</t>
  </si>
  <si>
    <t>Отметка по оси, м</t>
  </si>
  <si>
    <t>Поперечные уклоны ‰</t>
  </si>
  <si>
    <t>Коэффициент уплотнения</t>
  </si>
  <si>
    <t>Заложение откосов 1:n</t>
  </si>
  <si>
    <t>Примечание</t>
  </si>
  <si>
    <t>км</t>
  </si>
  <si>
    <t>Участок ПК+</t>
  </si>
  <si>
    <t>проектная</t>
  </si>
  <si>
    <t>фактическая</t>
  </si>
  <si>
    <t>проектное</t>
  </si>
  <si>
    <t>фактическое</t>
  </si>
  <si>
    <t>проектные</t>
  </si>
  <si>
    <t>фактические</t>
  </si>
  <si>
    <t>Ho</t>
  </si>
  <si>
    <t>Вл</t>
  </si>
  <si>
    <t>Вп</t>
  </si>
  <si>
    <t>i л</t>
  </si>
  <si>
    <t>i п</t>
  </si>
  <si>
    <t>1:1.75</t>
  </si>
  <si>
    <t>Примечание: согласно СП 78.13330.2012 "Автомобильные дороги" актуализированная редакция СНиП 3.06.03-85 (таблица А1, п/п 1.2.2 - п/п. 1.2.5):</t>
  </si>
  <si>
    <t>1)</t>
  </si>
  <si>
    <t>1.2.2 Высотные отметки продольного профиля. Не более 10% результатов определений могут иметь отклонения от проектных значений до ±60 мм; остальные - до ±30 мм</t>
  </si>
  <si>
    <t>2)</t>
  </si>
  <si>
    <t>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±10 см</t>
  </si>
  <si>
    <t>3)</t>
  </si>
  <si>
    <t>1.2.4 Поперечные уклоны. Не более 10% результатов определений могут иметь отклонения от проектных значений в пределах от минус 0,010 до плюс 0,015, остальные - до ±0,005</t>
  </si>
  <si>
    <t>4)</t>
  </si>
  <si>
    <t>1.2.5 Уменьшение крутизны откосов. Не более 10% результатов определений могут иметь отклонения от проектных значений до 20%, остальные - до 10%</t>
  </si>
  <si>
    <t xml:space="preserve">По результатам контрольных измерений отклонения: </t>
  </si>
  <si>
    <t>Вывод: отклонения от проекта соответствуют допускам по  СП 78.13330.2012 (таблица А1, п.1.2, п/п 1.2.2 - п/п. 1.2.5):</t>
  </si>
  <si>
    <t>по рд</t>
  </si>
  <si>
    <t>Место измерения, ПК</t>
  </si>
  <si>
    <t>Право</t>
  </si>
  <si>
    <t xml:space="preserve">1. Проектный объём </t>
  </si>
  <si>
    <t xml:space="preserve">2. Фактический объём </t>
  </si>
  <si>
    <t>3. Разница</t>
  </si>
  <si>
    <t>Проект</t>
  </si>
  <si>
    <t>Факт</t>
  </si>
  <si>
    <t>Примечание: согласно СП 78.13330.2012 "Автомобильные дороги" актуализированная редакция СНиП 3.06.03-85 (таблица А1, п/п 1.2.2, п/п. 1.2.3):</t>
  </si>
  <si>
    <t>2) 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±10 см</t>
  </si>
  <si>
    <t>Вывод: отклонения от проекта соответствуют допускам по  СП 78.13330.2012 (таблица А1, п.1.2, п/п 1.2.2, п/п. 1.2.3):</t>
  </si>
  <si>
    <t>1) 1.2.2 Высотные отметки продольного профиля. Не более 10% результатов определений могут иметь отклонения от проектных значений до ±60 мм, остальные - до ±30 мм</t>
  </si>
  <si>
    <t xml:space="preserve">По результатам контрольных измерений: </t>
  </si>
  <si>
    <t>Лево</t>
  </si>
  <si>
    <t>Ось</t>
  </si>
  <si>
    <t>Отметки до устройства зем.полотна (проект), м</t>
  </si>
  <si>
    <t>Отметки до устройства зем.полотна (факт), м</t>
  </si>
  <si>
    <t>Отметки после устройства зем.полотна (проект), м</t>
  </si>
  <si>
    <t>Отметки после устройства зем.полотна (факт), м</t>
  </si>
  <si>
    <t>Расстояние между осью и бровкой верха, м</t>
  </si>
  <si>
    <t>Расстояние между осью и бровкой низа, м</t>
  </si>
  <si>
    <t>Площадь поперечного сечения, м2</t>
  </si>
  <si>
    <t>Объём, м3</t>
  </si>
  <si>
    <t>Проектная ширина, м</t>
  </si>
  <si>
    <t>Фактическая ширина, м</t>
  </si>
  <si>
    <t>Проектные отметки ЗП, м</t>
  </si>
  <si>
    <t>Фактические отметки ЗП, м</t>
  </si>
  <si>
    <t>Расстояние, м</t>
  </si>
  <si>
    <t xml:space="preserve">Начальник участка ООО "СУ 911" </t>
  </si>
  <si>
    <t>Геодезист ООО "СУ 911"</t>
  </si>
  <si>
    <t>Доморев А.Г.</t>
  </si>
  <si>
    <t>Начальник отдела геодезии  АО "ДСК"Автобан"</t>
  </si>
  <si>
    <t>Огарков В.Н.</t>
  </si>
  <si>
    <t>Приложение № ___________________________</t>
  </si>
  <si>
    <t xml:space="preserve">от      _______________________________                      </t>
  </si>
  <si>
    <t>к АОСР №______________________________</t>
  </si>
  <si>
    <t>лист №________________________________</t>
  </si>
  <si>
    <t>Начальник отдела контроля качества ООО "КСК №1"</t>
  </si>
  <si>
    <t>Примечание: поперечная площадь дана без учёта укрепления откосов.</t>
  </si>
  <si>
    <t>Ведомость приемки земляного полотна по форме Ф-12 (приложения к распоряжению Росавтодора от 23.05.2012г. №ИС-478-р)</t>
  </si>
  <si>
    <t>1:1.74</t>
  </si>
  <si>
    <t>1:1.73</t>
  </si>
  <si>
    <t>Исполнительная геодезическая съёмка на устройство насыпи земляного полотна</t>
  </si>
  <si>
    <t>Расстояние между осью и бровкой, м</t>
  </si>
  <si>
    <t>Зубелевич Э.Ч.</t>
  </si>
  <si>
    <t>2186+00</t>
  </si>
  <si>
    <t>2186+50</t>
  </si>
  <si>
    <t>2187+00</t>
  </si>
  <si>
    <t>2187+50</t>
  </si>
  <si>
    <t>по высотным отметкам: до ±30 мм 12 (100%), до ±60 мм  0 (0%)</t>
  </si>
  <si>
    <t>по уклонам: от минус 10% (0)‰  до плюс 15% 0 (0%), до ±5 ‰ 8 (100%)</t>
  </si>
  <si>
    <t xml:space="preserve">по ширине: до  ±20 см  0 (0%), до ±10 см 8 (100%), </t>
  </si>
  <si>
    <t>по крутизне откосов: до 20% 0 (0%), до 10% 8 (100%)</t>
  </si>
  <si>
    <t>2188+00</t>
  </si>
  <si>
    <t>2188+50</t>
  </si>
  <si>
    <t>2189+00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</si>
  <si>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</si>
  <si>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 участке  ПК2187+50 - ПК2189+00</t>
  </si>
  <si>
    <t>2195+00</t>
  </si>
  <si>
    <t>Увеличение объёма насыпи на 188,50 м3 по фактическим параметрам согласовывал зам.генерального директора по производству ООО "КСК №1"</t>
  </si>
  <si>
    <t>Ведомость подсчета объемов работ по устройству насыпи земляного полотна на участке ПК2192+00 - ПК2195+00</t>
  </si>
  <si>
    <t>2192+00</t>
  </si>
  <si>
    <t>2192+50</t>
  </si>
  <si>
    <t>2193+00</t>
  </si>
  <si>
    <t>2193+24,88</t>
  </si>
  <si>
    <t>2193+50</t>
  </si>
  <si>
    <t>2193+61,75</t>
  </si>
  <si>
    <t>2193+89,75</t>
  </si>
  <si>
    <t>2194+00</t>
  </si>
  <si>
    <t>2194+04,25</t>
  </si>
  <si>
    <t>2194+50</t>
  </si>
  <si>
    <t>по высотным отметкам: кол-во изм. - 33; в пределах до ±60 мм - 0 (0%); в пределах до ±30 мм - 33 (100%),</t>
  </si>
  <si>
    <t>по ширинам: кол-во изм. -  22; в пределах до ±20 см - 0 (0%); в пределах до ±10 см - 22 (100%).</t>
  </si>
  <si>
    <t xml:space="preserve">Начальник участка ООО "СтройСервис" </t>
  </si>
  <si>
    <t xml:space="preserve">Инженер СК ООО "СтройСервис" </t>
  </si>
  <si>
    <t>Овсиенко А.С.</t>
  </si>
  <si>
    <t xml:space="preserve">Геодезист ООО "СтройСервис" </t>
  </si>
  <si>
    <t>Паршенков Н.А.</t>
  </si>
  <si>
    <t>Зеленкин И.С.</t>
  </si>
  <si>
    <t>Бережной Д.А.</t>
  </si>
  <si>
    <t>№   конструкции</t>
  </si>
  <si>
    <t>Высота конструкции</t>
  </si>
  <si>
    <t>Примечание: согласно СП 98.13330.2012 "Трамвайные и тролейбусные линии" актуализированная редакция СНиП 2.05.09-90:</t>
  </si>
  <si>
    <t>1) 1.2.2 Высотные отметки продольного профиля. Не более 10% результатов определений могут иметь отклонения от проектных значений до ±10 мм, остальные - до ±20 мм</t>
  </si>
  <si>
    <t>2) 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±5 см</t>
  </si>
  <si>
    <t>Вывод: отклонения от проекта соответствуют допускам по  СП 98.13330.2012 (таблица А1, п.1.2, п/п 1.2.2, п/п. 1.2.3):</t>
  </si>
  <si>
    <t>Инженер СК ООО "Синара - Городские транспортные решения"</t>
  </si>
  <si>
    <t>Геодезист СК ООО "Синара - Городские транспортные решения"</t>
  </si>
  <si>
    <t>Отметки до устройства котлована            h1 (факт), м</t>
  </si>
  <si>
    <t>Отметки после устройства котлована       (проект), м</t>
  </si>
  <si>
    <t>Отметки после устройства котлована           (факт), м</t>
  </si>
  <si>
    <t xml:space="preserve"> Расстояние между осью и бровкой, м </t>
  </si>
  <si>
    <t xml:space="preserve">  Проект</t>
  </si>
  <si>
    <t>H л</t>
  </si>
  <si>
    <t>Н ось</t>
  </si>
  <si>
    <t>Н п</t>
  </si>
  <si>
    <t>L1 п</t>
  </si>
  <si>
    <t>L3 п</t>
  </si>
  <si>
    <t xml:space="preserve">L1 ф </t>
  </si>
  <si>
    <t>L3 ф</t>
  </si>
  <si>
    <t>Ведомость подсчета объемов работ по устройству котлована на участке ПК73+91.21 - ПК99+23.95</t>
  </si>
  <si>
    <t xml:space="preserve"> «О создании и использовании
(эксплуатации) трамвайной сети в г. Таганроге». Этап 2/1 Строительство трамвайных путей, находящихся в г. Таганрог                                                                                                                                   Участок от Смирновский пер., д.56 до ул. Инструментальная, д.45, (включая трамвайное кольцо).</t>
  </si>
  <si>
    <t>1М</t>
  </si>
  <si>
    <t>2М</t>
  </si>
  <si>
    <t>3М</t>
  </si>
  <si>
    <t>Отметка рельса проект</t>
  </si>
  <si>
    <t>О создании, реконструкции и эксплуатации имущественного комплекса наземного электрического транспорта общего пользования в муниципальном образовании городской округ Курск в Курской области" Трамвайные линии и объекты городского пассажирского транспорта в г. Курске. Этап 7. Реконструкция</t>
  </si>
  <si>
    <t>Расстояние, м (b)</t>
  </si>
  <si>
    <t>Отметки после балластировки щебнем после укладки шпал (До изменения УГР)</t>
  </si>
  <si>
    <t>Отметки после балластировки щебнем после укладки шпал (После изменения УГР)</t>
  </si>
  <si>
    <t>Мост</t>
  </si>
  <si>
    <t xml:space="preserve">1. Фактический объём </t>
  </si>
  <si>
    <t>Площадь поперечного сечения (Sф), м2</t>
  </si>
  <si>
    <t>Объём (Vф), м3</t>
  </si>
  <si>
    <t>ПК122+60.00-ПК122+80.90</t>
  </si>
  <si>
    <t>ПК124+63.36-ПК124+80.00</t>
  </si>
  <si>
    <t>Ведомость контрольных измерений балластирующего слоя из щебня после укладки РШР на участках: ПК122+60.00-ПК122+80.90, ПК124+63.36-ПК124+80.00</t>
  </si>
  <si>
    <t>Подъемка пути на, м</t>
  </si>
  <si>
    <t>высота слоя щебня (факт),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</si>
</sst>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+00.00"/>
    <numFmt numFmtId="165" formatCode="0.000"/>
    <numFmt numFmtId="166" formatCode="00\+00.00"/>
    <numFmt numFmtId="167" formatCode="0.0"/>
    <numFmt numFmtId="168" formatCode="0.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ISOCPEUR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b/>
      <i/>
      <sz val="12"/>
      <color rgb="FF000000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5" fillId="0" borderId="0"/>
    <xf numFmtId="0" fontId="4" fillId="0" borderId="0"/>
    <xf numFmtId="0" fontId="7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</cellStyleXfs>
  <cellXfs count="209">
    <xf numFmtId="0" fontId="0" fillId="0" borderId="0" xfId="0"/>
    <xf numFmtId="164" fontId="10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6" fillId="0" borderId="0" xfId="0" applyFont="1"/>
    <xf numFmtId="0" fontId="15" fillId="0" borderId="0" xfId="0" applyFont="1"/>
    <xf numFmtId="0" fontId="17" fillId="0" borderId="0" xfId="0" applyFont="1"/>
    <xf numFmtId="0" fontId="21" fillId="2" borderId="0" xfId="5" applyFont="1" applyFill="1" applyAlignment="1">
      <alignment vertical="center"/>
    </xf>
    <xf numFmtId="0" fontId="21" fillId="2" borderId="0" xfId="5" applyFont="1" applyFill="1"/>
    <xf numFmtId="2" fontId="18" fillId="2" borderId="0" xfId="5" applyNumberFormat="1" applyFont="1" applyFill="1" applyAlignment="1">
      <alignment horizontal="center"/>
    </xf>
    <xf numFmtId="2" fontId="21" fillId="2" borderId="0" xfId="5" applyNumberFormat="1" applyFont="1" applyFill="1" applyAlignment="1">
      <alignment horizontal="center"/>
    </xf>
    <xf numFmtId="0" fontId="21" fillId="2" borderId="0" xfId="5" applyFont="1" applyFill="1" applyAlignment="1">
      <alignment horizontal="center"/>
    </xf>
    <xf numFmtId="0" fontId="18" fillId="2" borderId="0" xfId="5" applyFont="1" applyFill="1"/>
    <xf numFmtId="0" fontId="3" fillId="0" borderId="0" xfId="0" applyFont="1" applyAlignment="1">
      <alignment horizontal="left" vertical="center"/>
    </xf>
    <xf numFmtId="0" fontId="21" fillId="2" borderId="0" xfId="5" applyFont="1" applyFill="1" applyAlignment="1">
      <alignment horizontal="right"/>
    </xf>
    <xf numFmtId="165" fontId="18" fillId="2" borderId="0" xfId="5" applyNumberFormat="1" applyFont="1" applyFill="1"/>
    <xf numFmtId="0" fontId="21" fillId="2" borderId="0" xfId="6" applyFont="1" applyFill="1" applyAlignment="1">
      <alignment vertical="center"/>
    </xf>
    <xf numFmtId="0" fontId="21" fillId="2" borderId="0" xfId="4" applyFont="1" applyFill="1"/>
    <xf numFmtId="0" fontId="21" fillId="2" borderId="0" xfId="4" applyFont="1" applyFill="1" applyAlignment="1">
      <alignment horizontal="left" vertical="center"/>
    </xf>
    <xf numFmtId="0" fontId="21" fillId="2" borderId="0" xfId="4" applyFont="1" applyFill="1" applyAlignment="1">
      <alignment horizontal="center"/>
    </xf>
    <xf numFmtId="165" fontId="21" fillId="2" borderId="0" xfId="4" applyNumberFormat="1" applyFont="1" applyFill="1" applyAlignment="1">
      <alignment horizontal="center"/>
    </xf>
    <xf numFmtId="2" fontId="19" fillId="2" borderId="1" xfId="5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23" fillId="2" borderId="0" xfId="0" applyFont="1" applyFill="1" applyAlignment="1">
      <alignment horizontal="left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164" fontId="17" fillId="0" borderId="0" xfId="0" applyNumberFormat="1" applyFont="1"/>
    <xf numFmtId="2" fontId="9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5" fillId="0" borderId="2" xfId="0" applyFont="1" applyBorder="1"/>
    <xf numFmtId="0" fontId="16" fillId="0" borderId="0" xfId="0" applyFont="1" applyAlignment="1">
      <alignment vertical="center"/>
    </xf>
    <xf numFmtId="1" fontId="19" fillId="2" borderId="1" xfId="5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21" fillId="2" borderId="0" xfId="6" applyFont="1" applyFill="1" applyAlignment="1">
      <alignment vertical="center" wrapText="1"/>
    </xf>
    <xf numFmtId="0" fontId="21" fillId="2" borderId="0" xfId="4" applyFont="1" applyFill="1" applyAlignment="1">
      <alignment vertical="center"/>
    </xf>
    <xf numFmtId="0" fontId="21" fillId="0" borderId="0" xfId="0" applyFont="1" applyAlignment="1">
      <alignment horizontal="left" vertical="center"/>
    </xf>
    <xf numFmtId="0" fontId="18" fillId="0" borderId="0" xfId="0" applyFont="1"/>
    <xf numFmtId="0" fontId="18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16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" fillId="0" borderId="0" xfId="0" applyFont="1"/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1" fillId="0" borderId="0" xfId="0" applyFont="1"/>
    <xf numFmtId="0" fontId="24" fillId="0" borderId="0" xfId="0" applyFont="1" applyAlignment="1">
      <alignment horizontal="left" vertical="center"/>
    </xf>
    <xf numFmtId="0" fontId="24" fillId="0" borderId="0" xfId="4" applyFont="1" applyAlignment="1">
      <alignment horizontal="left" vertical="center" wrapText="1"/>
    </xf>
    <xf numFmtId="0" fontId="24" fillId="0" borderId="0" xfId="0" applyFont="1"/>
    <xf numFmtId="0" fontId="9" fillId="0" borderId="0" xfId="0" applyFont="1"/>
    <xf numFmtId="2" fontId="9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2" fontId="9" fillId="0" borderId="2" xfId="0" applyNumberFormat="1" applyFont="1" applyBorder="1" applyAlignment="1">
      <alignment vertical="center"/>
    </xf>
    <xf numFmtId="0" fontId="9" fillId="0" borderId="0" xfId="0" applyFont="1" applyAlignment="1">
      <alignment horizontal="left"/>
    </xf>
    <xf numFmtId="0" fontId="14" fillId="0" borderId="0" xfId="0" applyFont="1"/>
    <xf numFmtId="0" fontId="13" fillId="0" borderId="2" xfId="0" applyFont="1" applyBorder="1"/>
    <xf numFmtId="0" fontId="14" fillId="0" borderId="0" xfId="0" applyFont="1" applyAlignment="1">
      <alignment horizontal="center"/>
    </xf>
    <xf numFmtId="165" fontId="15" fillId="2" borderId="1" xfId="5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6" fillId="0" borderId="0" xfId="0" applyFont="1" applyAlignment="1">
      <alignment horizontal="center"/>
    </xf>
    <xf numFmtId="2" fontId="9" fillId="0" borderId="2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20" fillId="2" borderId="0" xfId="5" applyFont="1" applyFill="1" applyAlignment="1">
      <alignment horizontal="center" vertical="center" wrapText="1"/>
    </xf>
    <xf numFmtId="0" fontId="20" fillId="2" borderId="0" xfId="5" applyFont="1" applyFill="1" applyAlignment="1">
      <alignment vertical="center" wrapText="1"/>
    </xf>
    <xf numFmtId="0" fontId="20" fillId="2" borderId="2" xfId="5" applyFont="1" applyFill="1" applyBorder="1" applyAlignment="1">
      <alignment vertical="center" wrapText="1"/>
    </xf>
    <xf numFmtId="2" fontId="11" fillId="2" borderId="1" xfId="5" applyNumberFormat="1" applyFont="1" applyFill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center" vertical="center"/>
    </xf>
    <xf numFmtId="2" fontId="18" fillId="0" borderId="11" xfId="0" applyNumberFormat="1" applyFont="1" applyBorder="1" applyAlignment="1">
      <alignment horizontal="center" vertical="center"/>
    </xf>
    <xf numFmtId="2" fontId="18" fillId="0" borderId="27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/>
    </xf>
    <xf numFmtId="2" fontId="21" fillId="0" borderId="12" xfId="0" applyNumberFormat="1" applyFont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/>
    </xf>
    <xf numFmtId="2" fontId="18" fillId="0" borderId="26" xfId="0" applyNumberFormat="1" applyFont="1" applyBorder="1" applyAlignment="1">
      <alignment horizontal="center" vertical="center"/>
    </xf>
    <xf numFmtId="165" fontId="18" fillId="0" borderId="11" xfId="0" applyNumberFormat="1" applyFont="1" applyBorder="1" applyAlignment="1">
      <alignment horizontal="center" vertical="center"/>
    </xf>
    <xf numFmtId="1" fontId="0" fillId="0" borderId="0" xfId="0" applyNumberFormat="1"/>
    <xf numFmtId="0" fontId="18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" fontId="24" fillId="0" borderId="0" xfId="0" applyNumberFormat="1" applyFont="1" applyAlignment="1">
      <alignment vertical="center"/>
    </xf>
    <xf numFmtId="1" fontId="24" fillId="0" borderId="0" xfId="0" applyNumberFormat="1" applyFont="1" applyAlignment="1">
      <alignment horizontal="left" vertical="center"/>
    </xf>
    <xf numFmtId="166" fontId="11" fillId="2" borderId="1" xfId="0" applyNumberFormat="1" applyFont="1" applyFill="1" applyBorder="1" applyAlignment="1">
      <alignment horizontal="center" vertical="center" wrapText="1"/>
    </xf>
    <xf numFmtId="2" fontId="18" fillId="0" borderId="5" xfId="0" applyNumberFormat="1" applyFont="1" applyBorder="1" applyAlignment="1">
      <alignment horizontal="center" vertical="center"/>
    </xf>
    <xf numFmtId="166" fontId="11" fillId="2" borderId="5" xfId="0" applyNumberFormat="1" applyFont="1" applyFill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/>
    </xf>
    <xf numFmtId="2" fontId="18" fillId="0" borderId="9" xfId="0" applyNumberFormat="1" applyFont="1" applyBorder="1" applyAlignment="1">
      <alignment horizontal="center" vertical="center"/>
    </xf>
    <xf numFmtId="2" fontId="9" fillId="0" borderId="28" xfId="0" applyNumberFormat="1" applyFont="1" applyBorder="1" applyAlignment="1">
      <alignment horizontal="center" vertical="center"/>
    </xf>
    <xf numFmtId="2" fontId="9" fillId="0" borderId="33" xfId="0" applyNumberFormat="1" applyFont="1" applyBorder="1" applyAlignment="1">
      <alignment horizontal="center" vertical="center"/>
    </xf>
    <xf numFmtId="165" fontId="28" fillId="2" borderId="5" xfId="0" applyNumberFormat="1" applyFont="1" applyFill="1" applyBorder="1" applyAlignment="1">
      <alignment horizontal="center" vertical="center" wrapText="1"/>
    </xf>
    <xf numFmtId="165" fontId="28" fillId="2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6" fontId="11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166" fontId="11" fillId="0" borderId="4" xfId="0" applyNumberFormat="1" applyFont="1" applyBorder="1" applyAlignment="1">
      <alignment horizontal="center" vertical="center" wrapText="1"/>
    </xf>
    <xf numFmtId="2" fontId="10" fillId="0" borderId="34" xfId="0" applyNumberFormat="1" applyFont="1" applyBorder="1" applyAlignment="1">
      <alignment horizontal="center" vertical="center"/>
    </xf>
    <xf numFmtId="0" fontId="9" fillId="0" borderId="2" xfId="0" applyFont="1" applyBorder="1"/>
    <xf numFmtId="0" fontId="9" fillId="0" borderId="2" xfId="0" applyFont="1" applyBorder="1" applyAlignment="1">
      <alignment horizontal="left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2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6" fillId="0" borderId="0" xfId="0" applyFont="1" applyAlignment="1">
      <alignment horizontal="left" vertical="center"/>
    </xf>
    <xf numFmtId="0" fontId="16" fillId="0" borderId="0" xfId="4" applyFont="1" applyAlignment="1">
      <alignment horizontal="left" vertical="top" wrapText="1"/>
    </xf>
    <xf numFmtId="0" fontId="25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9" fillId="0" borderId="34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" fontId="11" fillId="2" borderId="35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10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1" fillId="2" borderId="0" xfId="6" applyFont="1" applyFill="1" applyAlignment="1">
      <alignment horizontal="left" vertical="center" wrapText="1"/>
    </xf>
    <xf numFmtId="0" fontId="21" fillId="2" borderId="0" xfId="4" applyFont="1" applyFill="1" applyAlignment="1">
      <alignment horizontal="left" vertical="center"/>
    </xf>
    <xf numFmtId="2" fontId="19" fillId="2" borderId="1" xfId="5" applyNumberFormat="1" applyFont="1" applyFill="1" applyBorder="1" applyAlignment="1">
      <alignment horizontal="center" vertical="center" wrapText="1"/>
    </xf>
    <xf numFmtId="0" fontId="9" fillId="2" borderId="1" xfId="5" applyFont="1" applyFill="1" applyBorder="1" applyAlignment="1">
      <alignment horizontal="center" vertical="center"/>
    </xf>
    <xf numFmtId="0" fontId="20" fillId="2" borderId="0" xfId="5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4" fillId="0" borderId="0" xfId="4" applyFont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1" fillId="2" borderId="0" xfId="5" applyFont="1" applyFill="1" applyAlignment="1">
      <alignment horizontal="left" wrapText="1"/>
    </xf>
    <xf numFmtId="0" fontId="18" fillId="0" borderId="1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1" fontId="27" fillId="2" borderId="31" xfId="0" applyNumberFormat="1" applyFont="1" applyFill="1" applyBorder="1" applyAlignment="1">
      <alignment horizontal="center" vertical="center" wrapText="1"/>
    </xf>
    <xf numFmtId="1" fontId="27" fillId="2" borderId="0" xfId="0" applyNumberFormat="1" applyFont="1" applyFill="1" applyAlignment="1">
      <alignment horizontal="center" vertical="center" wrapText="1"/>
    </xf>
    <xf numFmtId="1" fontId="27" fillId="2" borderId="32" xfId="0" applyNumberFormat="1" applyFont="1" applyFill="1" applyBorder="1" applyAlignment="1">
      <alignment horizontal="center" vertical="center" wrapText="1"/>
    </xf>
    <xf numFmtId="1" fontId="27" fillId="2" borderId="12" xfId="0" applyNumberFormat="1" applyFont="1" applyFill="1" applyBorder="1" applyAlignment="1">
      <alignment horizontal="center" vertical="center" wrapText="1"/>
    </xf>
    <xf numFmtId="1" fontId="27" fillId="2" borderId="1" xfId="0" applyNumberFormat="1" applyFont="1" applyFill="1" applyBorder="1" applyAlignment="1">
      <alignment horizontal="center" vertical="center" wrapText="1"/>
    </xf>
    <xf numFmtId="1" fontId="27" fillId="2" borderId="11" xfId="0" applyNumberFormat="1" applyFont="1" applyFill="1" applyBorder="1" applyAlignment="1">
      <alignment horizontal="center" vertical="center" wrapText="1"/>
    </xf>
    <xf numFmtId="1" fontId="26" fillId="2" borderId="1" xfId="0" applyNumberFormat="1" applyFont="1" applyFill="1" applyBorder="1" applyAlignment="1">
      <alignment horizontal="center" vertical="center" wrapText="1"/>
    </xf>
    <xf numFmtId="1" fontId="26" fillId="2" borderId="4" xfId="0" applyNumberFormat="1" applyFont="1" applyFill="1" applyBorder="1" applyAlignment="1">
      <alignment horizontal="center" vertical="center" wrapText="1"/>
    </xf>
    <xf numFmtId="1" fontId="26" fillId="2" borderId="5" xfId="0" applyNumberFormat="1" applyFont="1" applyFill="1" applyBorder="1" applyAlignment="1">
      <alignment horizontal="center" vertical="center" wrapText="1"/>
    </xf>
    <xf numFmtId="167" fontId="26" fillId="2" borderId="1" xfId="0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168" fontId="10" fillId="3" borderId="1" xfId="0" applyNumberFormat="1" applyFont="1" applyFill="1" applyBorder="1" applyAlignment="1">
      <alignment horizontal="center" vertical="center"/>
    </xf>
  </cellXfs>
  <cellStyles count="10">
    <cellStyle name="Обычный" xfId="0" builtinId="0"/>
    <cellStyle name="Обычный 2" xfId="1" xr:uid="{00000000-0005-0000-0000-000001000000}"/>
    <cellStyle name="Обычный 2 2 2" xfId="4" xr:uid="{00000000-0005-0000-0000-000002000000}"/>
    <cellStyle name="Обычный 3" xfId="2" xr:uid="{00000000-0005-0000-0000-000003000000}"/>
    <cellStyle name="Обычный 3 2" xfId="7" xr:uid="{00000000-0005-0000-0000-000004000000}"/>
    <cellStyle name="Обычный 6" xfId="5" xr:uid="{00000000-0005-0000-0000-000005000000}"/>
    <cellStyle name="Обычный 6 13" xfId="3" xr:uid="{00000000-0005-0000-0000-000006000000}"/>
    <cellStyle name="Обычный 6 13 2" xfId="8" xr:uid="{00000000-0005-0000-0000-000007000000}"/>
    <cellStyle name="Обычный 6 2" xfId="9" xr:uid="{00000000-0005-0000-0000-000008000000}"/>
    <cellStyle name="Обычный_Лист1" xfId="6" xr:uid="{00000000-0005-0000-0000-000009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200-00006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200-00006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200-00007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200-00008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200-00008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200-00008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200-00008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200-00008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200-00008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200-00008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200-00008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200-00008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200-00008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200-00008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200-00008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200-00009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200-00009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200-00009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200-00009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200-00009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200-00009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200-00009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200-00009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200-00009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200-00009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200-00009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200-00009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200-00009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200-00009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200-00009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200-00009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200-0000A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200-0000A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200-0000A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200-0000A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200-0000A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200-0000A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200-0000A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200-0000A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200-0000A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200-0000A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200-0000A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200-0000A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200-0000A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200-0000A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200-0000A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200-0000A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200-0000B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200-0000B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200-0000B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200-0000B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200-0000B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200-0000B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200-0000B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200-0000B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200-0000B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200-0000B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200-0000B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200-0000B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200-0000B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200-0000B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200-0000B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200-0000B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200-0000C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200-0000C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200-0000C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200-0000C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200-0000C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200-0000C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200-0000C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200-0000C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200-0000C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200-0000C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200-0000C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200-0000C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200-0000C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200-0000C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200-0000C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200-0000C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200-0000D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200-0000D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200-0000D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200-0000D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200-0000D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200-0000D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200-0000D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200-0000D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200-0000D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200-0000D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200-0000D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200-0000D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200-0000D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200-0000D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200-0000D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200-0000D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200-0000E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200-0000E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200-0000E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200-0000E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200-0000E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200-0000E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200-0000E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200-0000E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200-0000E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200-0000E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200-0000E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200-0000E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200-0000E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200-0000E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200-0000E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200-0000E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200-0000F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200-0000F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200-0000F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200-0000F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200-0000F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200-0000F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200-0000F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200-0000F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200-0000F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200-0000F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200-0000F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200-0000F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200-0000F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200-0000F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200-0000F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200-0000F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200-00000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200-00000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200-00000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200-00000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200-00000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200-00000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200-00000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200-00000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200-00000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200-00000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200-00000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200-00000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200-00000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200-00000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200-00000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200-00000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200-00001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200-00001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200-00001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200-00001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200-00001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200-00001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200-00001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200-00001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200-00001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200-00001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200-00001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200-00001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200-00001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200-00001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200-00001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200-00001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200-00002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200-00002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200-00002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200-00002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200-00002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200-00002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200-00002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200-00002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200-00002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200-00002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200-00002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200-00002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200-00002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200-00002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200-00002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200-00002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200-00003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200-00003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200-00003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200-00003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200-00003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200-00003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200-00003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200-00003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200-00003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200-00003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200-00003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200-00003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200-00003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200-00003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200-00003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200-00003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200-00004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200-00004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200-00004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200-00004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200-00004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200-00004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200-00004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200-00004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200-00004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200-00004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200-00004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200-00004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200-00004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200-00004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200-00004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200-00004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200-00005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200-00005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200-00005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200-00005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200-00005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200-00005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200-00005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200-00005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200-00005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200-00005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200-00005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200-00005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200-00005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200-00005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200-00005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200-00005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200-00006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200-00006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200-00006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200-00006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200-00006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200-00006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200-00006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200-00006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200-00006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200-00006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200-00006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200-00006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200-00006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200-00006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200-00006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200-00006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200-00007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200-00007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200-00007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200-00007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200-00007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200-00007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200-00007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200-00007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200-00007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200-00007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200-00007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200-00007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200-00007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200-00007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200-00007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200-00007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200-00008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200-00008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200-00008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200-00008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200-00008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200-00008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200-00008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200-00008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200-00008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200-00008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200-00008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200-00008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200-00008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200-00008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200-00008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200-00008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200-00009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200-00009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200-00009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200-00009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200-00009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200-00009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200-00009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200-00009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200-00009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200-00009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200-00009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200-00009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200-00009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200-00009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200-00009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200-00009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200-0000A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200-0000A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200-0000A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200-0000A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200-0000A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200-0000A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200-0000A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200-0000A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200-0000A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200-0000A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200-0000A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200-0000A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200-0000A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200-0000A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200-0000A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200-0000A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200-0000B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200-0000B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200-0000B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200-0000B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200-0000B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200-0000B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200-0000B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200-0000B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200-0000B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200-0000B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200-0000B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200-0000B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200-0000B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200-0000B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200-0000B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200-0000B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200-0000C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200-0000C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200-0000C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200-0000C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200-0000C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200-0000C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200-0000C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200-0000C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200-0000C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200-0000C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200-0000C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200-0000C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200-0000C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200-0000C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200-0000C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200-0000C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200-0000D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200-0000D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200-0000D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200-0000D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200-0000D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200-0000D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200-0000D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200-0000D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200-0000D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200-0000D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200-0000D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200-0000D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200-0000D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200-0000D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200-0000D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200-0000D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200-0000E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200-0000E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200-0000E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200-0000E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200-0000E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200-0000E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200-0000E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200-0000E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200-0000E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200-0000E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200-0000E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200-0000E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200-0000E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200-0000E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200-0000E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200-0000E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200-0000F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200-0000F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200-0000F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200-0000F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200-0000F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200-0000F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200-0000F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200-0000F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200-0000F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200-0000F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200-0000F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200-0000F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200-0000F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200-0000F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200-0000F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200-0000F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200-00000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200-00000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200-00000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200-00000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200-00000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200-00000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200-00000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200-00000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200-00000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200-00000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200-00000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200-00000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200-00000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200-00000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200-00000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200-00000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200-00001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200-00001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200-00001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200-00001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200-00001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200-00001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200-00001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200-00001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200-00001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200-00001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200-00001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200-00001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200-00001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200-00001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200-00001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200-00001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200-00002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200-00002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200-00002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200-00002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200-00002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200-00002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200-00002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200-00002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200-00002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200-00002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200-00002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200-00002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200-00002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200-00002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200-00002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200-00002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200-00003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200-00003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200-00003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200-00003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200-00003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200-00003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200-00003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200-00003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200-00003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200-00003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200-00003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200-00003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200-00003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200-00003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200-00003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200-00003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200-00004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200-00004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200-00004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200-00004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200-00004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200-00004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200-00004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200-00004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200-00004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200-00004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200-00004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200-00004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200-00004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200-00004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200-00004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200-00004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200-00005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200-00005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200-00005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200-00005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200-00005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200-00005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200-00005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200-00005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200-00005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200-00005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200-00005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200-00005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200-00005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200-00005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200-00005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200-00005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200-00006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200-00006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200-00006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200-00006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200-00006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200-00006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200-00006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200-00006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200-00006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200-00006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200-00006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200-00006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200-00006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200-00006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200-00006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200-00006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200-00007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200-00007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200-00007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200-00007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200-00007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200-00007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200-00007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200-00007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200-00007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200-00007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200-00007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200-00007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200-00007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200-00007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200-00007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200-00007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200-00008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200-00008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200-00008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200-00008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200-00008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200-00008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200-00008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200-00008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200-00008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200-00008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200-00008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200-00008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200-00008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200-00008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200-00008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200-00008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200-00009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200-00009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200-00009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200-00009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200-00009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200-00009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200-00009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200-00009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200-00009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200-00009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200-00009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200-00009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200-00009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200-00009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200-00009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200-00009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200-0000A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200-0000A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200-0000A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200-0000A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200-0000A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200-0000A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200-0000A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200-0000A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200-0000A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200-0000A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200-0000A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200-0000A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200-0000A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200-0000A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200-0000A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200-0000A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200-0000B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200-0000B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200-0000B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200-0000B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200-0000B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200-0000B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200-0000B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200-0000B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200-0000B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200-0000B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200-0000B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200-0000B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200-0000B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200-0000B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200-0000B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200-0000B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200-0000C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200-0000C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200-0000C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200-0000C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200-0000C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200-0000C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200-0000C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200-0000C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200-0000C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200-0000C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200-0000C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200-0000C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200-0000C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200-0000C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200-0000C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200-0000C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200-0000D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200-0000D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200-0000D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200-0000D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200-0000D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200-0000D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200-0000D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200-0000D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200-0000D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200-0000D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200-0000D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200-0000D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200-0000D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200-0000D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200-0000D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200-0000D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200-0000E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200-0000E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200-0000E2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200-0000E3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200-0000E4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200-0000E5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200-0000E6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200-0000E7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200-0000E8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200-0000E9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200-0000EA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200-0000EB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200-0000EC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200-0000ED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200-0000EE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200-0000EF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200-0000F0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200-0000F1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200-0000F2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200-0000F3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200-0000F4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200-0000F5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200-0000F6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200-0000F7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200-0000F8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200-0000F9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200-0000FA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200-0000FB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200-0000FC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200-0000FD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200-0000FE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200-0000FF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200-000000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200-000002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200-000003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200-000004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200-000005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200-000006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200-000007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200-000008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200-00000B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200-00000D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200-00000E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200-000011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200-000012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200-000013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200-000014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200-000015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200-000016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200-000017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200-000018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200-000019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200-00001A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200-00001B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200-00001C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200-00001D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200-00001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200-00001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200-00002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200-00002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200-00002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200-00002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200-00002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200-00002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200-00002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200-00002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200-00002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200-00002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200-00002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200-00002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200-00002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200-00002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200-00002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200-00002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200-00003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200-00003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200-00003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200-00003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200-00003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200-00003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200-00003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200-00003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200-00003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200-00003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200-00003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200-00003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200-00003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200-00003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200-00003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200-00003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200-00004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200-00004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200-00004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200-00004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200-00004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200-00004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200-00004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200-00004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200-00004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200-00004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200-00004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200-00004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200-00004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200-00004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200-00004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200-00004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200-00005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200-00005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200-00005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200-00005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200-00005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200-00005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200-00005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200-00005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200-00005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200-00005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200-00005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200-00005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200-00005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200-00005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200-00005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200-00005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200-00006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200-00006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200-00006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200-00006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200-00006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200-00006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200-00006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200-00006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200-00006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200-00006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200-00006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200-00006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200-00006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200-00006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200-00006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200-00006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200-00007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200-00007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200-00007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200-00007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200-00007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200-00007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200-00007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200-00007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200-00007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200-00007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200-00007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200-00007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200-00007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200-00007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200-00007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200-00007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200-00008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200-00008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200-00008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200-00008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200-00008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200-00008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200-00008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200-00008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200-00008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200-00008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200-00008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200-00008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200-00008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200-00008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200-00008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200-00009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200-00009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200-00009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200-00009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200-00009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200-00009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200-00009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200-00009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200-00009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200-00009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200-00009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200-00009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200-00009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200-00009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200-00009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200-00009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200-0000A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200-0000A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200-0000A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200-0000A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200-0000A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200-0000A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200-0000A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200-0000A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200-0000A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200-0000A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200-0000A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200-0000A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200-0000A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200-0000A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200-0000A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200-0000A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200-0000B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200-0000B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200-0000B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200-0000B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200-0000B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200-0000B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200-0000B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200-0000B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200-0000B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200-0000B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200-0000B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200-0000B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200-0000B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200-0000B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200-0000B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200-0000B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200-0000C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200-0000C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200-0000C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200-0000C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200-0000C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200-0000C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200-0000C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200-0000C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0000000-0008-0000-0200-0000C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00000000-0008-0000-0200-0000C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000000-0008-0000-0200-0000C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00000000-0008-0000-0200-0000C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0000000-0008-0000-0200-0000C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00000000-0008-0000-0200-0000C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0000000-0008-0000-0200-0000C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00000000-0008-0000-0200-0000C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0000000-0008-0000-0200-0000D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0000000-0008-0000-0200-0000D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0000000-0008-0000-0200-0000D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0000000-0008-0000-0200-0000D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0000000-0008-0000-0200-0000D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00000000-0008-0000-0200-0000D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0000000-0008-0000-0200-0000D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000000-0008-0000-0200-0000D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0000000-0008-0000-0200-0000D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00000000-0008-0000-0200-0000D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00000000-0008-0000-0200-0000D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00000000-0008-0000-0200-0000D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00000000-0008-0000-0200-0000D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0000000-0008-0000-0200-0000D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00000000-0008-0000-0200-0000D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0000000-0008-0000-0200-0000D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0000000-0008-0000-0200-0000E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00000000-0008-0000-0200-0000E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0000000-0008-0000-0200-0000E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0000000-0008-0000-0200-0000E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0000000-0008-0000-0200-0000E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0000000-0008-0000-0200-0000E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00000000-0008-0000-0200-0000E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0000000-0008-0000-0200-0000E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0000000-0008-0000-0200-0000E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00000000-0008-0000-0200-0000E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0000000-0008-0000-0200-0000E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0000000-0008-0000-0200-0000E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00000000-0008-0000-0200-0000E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0000000-0008-0000-0200-0000E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00000000-0008-0000-0200-0000E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0000000-0008-0000-0200-0000E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00000000-0008-0000-0200-0000F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0000000-0008-0000-0200-0000F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00000000-0008-0000-0200-0000F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00000000-0008-0000-0200-0000F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0000000-0008-0000-0200-0000F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0000000-0008-0000-0200-0000F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00000000-0008-0000-0200-0000F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00000000-0008-0000-0200-0000F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00000000-0008-0000-0200-0000F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0000000-0008-0000-0200-0000F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0000000-0008-0000-0200-0000F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00000000-0008-0000-0200-0000F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0000000-0008-0000-0200-0000F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0000000-0008-0000-0200-0000F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0000000-0008-0000-0200-0000F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0000000-0008-0000-0200-0000F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00000000-0008-0000-0200-00000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000000-0008-0000-0200-00000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000000-0008-0000-0200-00000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0000000-0008-0000-0200-00000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00000000-0008-0000-0200-00000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0000000-0008-0000-0200-00000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0000000-0008-0000-0200-00000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0000000-0008-0000-0200-00000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00000000-0008-0000-0200-00000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0000000-0008-0000-0200-00000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0000000-0008-0000-0200-00000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00000000-0008-0000-0200-00000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0000000-0008-0000-0200-00000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0000000-0008-0000-0200-00000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0000000-0008-0000-0200-00000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00000000-0008-0000-0200-00000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00000000-0008-0000-0200-00001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00000000-0008-0000-0200-00001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0000000-0008-0000-0200-00001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0000000-0008-0000-0200-00001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00000000-0008-0000-0200-00001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0000000-0008-0000-0200-00001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0000000-0008-0000-0200-00001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0000000-0008-0000-0200-00001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0000000-0008-0000-0200-00001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0000000-0008-0000-0200-00001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0000000-0008-0000-0200-00001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00000000-0008-0000-0200-00001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00000000-0008-0000-0200-00001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00000000-0008-0000-0200-00001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00000000-0008-0000-0200-00001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00000000-0008-0000-0200-00001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00000000-0008-0000-0200-00002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00000000-0008-0000-0200-00002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0000000-0008-0000-0200-00002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0000000-0008-0000-0200-00002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000000-0008-0000-0200-00002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00000000-0008-0000-0200-00002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00000000-0008-0000-0200-00002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0000000-0008-0000-0200-00002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0000000-0008-0000-0200-00002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00000000-0008-0000-0200-00002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00000000-0008-0000-0200-00002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00000000-0008-0000-0200-00002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000000-0008-0000-0200-00002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00000-0008-0000-0200-00002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0000000-0008-0000-0200-00002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0000000-0008-0000-0200-00002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0000000-0008-0000-0200-00003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0000000-0008-0000-0200-00003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0000000-0008-0000-0200-00003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00000000-0008-0000-0200-00003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0000000-0008-0000-0200-00003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00000000-0008-0000-0200-00003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00000000-0008-0000-0200-00003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0000000-0008-0000-0200-00003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0000000-0008-0000-0200-00003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00000000-0008-0000-0200-00003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0000000-0008-0000-0200-00003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0000000-0008-0000-0200-00003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00000000-0008-0000-0200-00003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00000000-0008-0000-0200-00003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0000000-0008-0000-0200-00003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0000000-0008-0000-0200-00003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200-00004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200-00004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200-00004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00000000-0008-0000-0200-00004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200-00004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200-00004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200-00004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200-00004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200-00004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200-00004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200-00004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200-00004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00000000-0008-0000-0200-00004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00000000-0008-0000-0200-00004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200-00004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00000000-0008-0000-0200-00004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0000000-0008-0000-0200-00005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00000000-0008-0000-0200-00005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00000000-0008-0000-0200-00005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0000000-0008-0000-0200-00005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0000000-0008-0000-0200-00005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00000000-0008-0000-0200-00005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00000000-0008-0000-0200-00005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00000000-0008-0000-0200-00005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00000000-0008-0000-0200-00005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0000000-0008-0000-0200-00005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0000000-0008-0000-0200-00005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00000000-0008-0000-0200-00005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00000000-0008-0000-0200-00005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00000000-0008-0000-0200-00005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00000000-0008-0000-0200-00005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0000000-0008-0000-0200-00005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00000000-0008-0000-0200-00006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00000000-0008-0000-0200-00006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0000000-0008-0000-0200-00006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00000000-0008-0000-0200-00006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0000000-0008-0000-0200-00006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0000000-0008-0000-0200-00006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0000000-0008-0000-0200-00006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00000000-0008-0000-0200-00006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00000000-0008-0000-0200-00006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0000000-0008-0000-0200-00006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000000-0008-0000-0200-00006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0000000-0008-0000-0200-00006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000000-0008-0000-0200-00006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0000000-0008-0000-0200-00006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00000000-0008-0000-0200-00006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00000000-0008-0000-0200-00006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0000000-0008-0000-0200-00007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00000000-0008-0000-0200-00007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00000000-0008-0000-0200-00007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000000-0008-0000-0200-00007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0000000-0008-0000-0200-00007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0000000-0008-0000-0200-00007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0000000-0008-0000-0200-00007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0000000-0008-0000-0200-00007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0000000-0008-0000-0200-00007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0000000-0008-0000-0200-00007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00000000-0008-0000-0200-00007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0000000-0008-0000-0200-00007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00000000-0008-0000-0200-00007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00000000-0008-0000-0200-00007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00000000-0008-0000-0200-00007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0000000-0008-0000-0200-00007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0000000-0008-0000-0200-00008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0000000-0008-0000-0200-00008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00000000-0008-0000-0200-00008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00000000-0008-0000-0200-00008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00000000-0008-0000-0200-00008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00000000-0008-0000-0200-00008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0000000-0008-0000-0200-00008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00000000-0008-0000-0200-00008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0000000-0008-0000-0200-00008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00000000-0008-0000-0200-00008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0000000-0008-0000-0200-00008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0000000-0008-0000-0200-00008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00000000-0008-0000-0200-00008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0000000-0008-0000-0200-00008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00000000-0008-0000-0200-00008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0000000-0008-0000-0200-00008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00000000-0008-0000-0200-00009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00000000-0008-0000-0200-00009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0000000-0008-0000-0200-00009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00000000-0008-0000-0200-00009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0000000-0008-0000-0200-00009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0000000-0008-0000-0200-00009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00000000-0008-0000-0200-00009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0000000-0008-0000-0200-00009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00000000-0008-0000-0200-00009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0000000-0008-0000-0200-00009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0000000-0008-0000-0200-00009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00000000-0008-0000-0200-00009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0000000-0008-0000-0200-00009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00000000-0008-0000-0200-00009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00000000-0008-0000-0200-00009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0000000-0008-0000-0200-00009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0000000-0008-0000-0200-0000A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0000000-0008-0000-0200-0000A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00000000-0008-0000-0200-0000A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00000000-0008-0000-0200-0000A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00000000-0008-0000-0200-0000A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00000000-0008-0000-0200-0000A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00000000-0008-0000-0200-0000A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00000000-0008-0000-0200-0000A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00000000-0008-0000-0200-0000A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0000000-0008-0000-0200-0000A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0000000-0008-0000-0200-0000A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00000000-0008-0000-0200-0000A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00000000-0008-0000-0200-0000A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00000000-0008-0000-0200-0000A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00000000-0008-0000-0200-0000A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00000000-0008-0000-0200-0000A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0000000-0008-0000-0200-0000B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00000000-0008-0000-0200-0000B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00000000-0008-0000-0200-0000B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00000000-0008-0000-0200-0000B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0000000-0008-0000-0200-0000B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0000000-0008-0000-0200-0000B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00000000-0008-0000-0200-0000B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0000000-0008-0000-0200-0000B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00000000-0008-0000-0200-0000B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0000000-0008-0000-0200-0000B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0000000-0008-0000-0200-0000B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0000000-0008-0000-0200-0000B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00000000-0008-0000-0200-0000B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0000000-0008-0000-0200-0000B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0000000-0008-0000-0200-0000B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0000000-0008-0000-0200-0000B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00000000-0008-0000-0200-0000C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00000000-0008-0000-0200-0000C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0000000-0008-0000-0200-0000C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00000000-0008-0000-0200-0000C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0000000-0008-0000-0200-0000C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00000000-0008-0000-0200-0000C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000000-0008-0000-0200-0000C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0000000-0008-0000-0200-0000C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0000000-0008-0000-0200-0000C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00000000-0008-0000-0200-0000C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0000000-0008-0000-0200-0000C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0000000-0008-0000-0200-0000C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00000000-0008-0000-0200-0000C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0000000-0008-0000-0200-0000C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00000000-0008-0000-0200-0000C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00000000-0008-0000-0200-0000C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00000000-0008-0000-0200-0000D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0000000-0008-0000-0200-0000D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00000000-0008-0000-0200-0000D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00000000-0008-0000-0200-0000D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0000000-0008-0000-0200-0000D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00000000-0008-0000-0200-0000D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00000000-0008-0000-0200-0000D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00000000-0008-0000-0200-0000D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00000000-0008-0000-0200-0000D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0000000-0008-0000-0200-0000D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0000000-0008-0000-0200-0000D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00000000-0008-0000-0200-0000D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00000000-0008-0000-0200-0000D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00000000-0008-0000-0200-0000D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00000000-0008-0000-0200-0000D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0000000-0008-0000-0200-0000D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0000000-0008-0000-0200-0000E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00000000-0008-0000-0200-0000E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0000000-0008-0000-0200-0000E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00000000-0008-0000-0200-0000E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00000000-0008-0000-0200-0000E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000000-0008-0000-0200-0000E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000000-0008-0000-0200-0000E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0000000-0008-0000-0200-0000E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00000000-0008-0000-0200-0000E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0000000-0008-0000-0200-0000E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00000000-0008-0000-0200-0000E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00000000-0008-0000-0200-0000E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0000000-0008-0000-0200-0000E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00000000-0008-0000-0200-0000E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00000000-0008-0000-0200-0000E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00000000-0008-0000-0200-0000E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0000000-0008-0000-0200-0000F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0000000-0008-0000-0200-0000F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00000000-0008-0000-0200-0000F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00000000-0008-0000-0200-0000F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0000000-0008-0000-0200-0000F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00000000-0008-0000-0200-0000F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00000000-0008-0000-0200-0000F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0000000-0008-0000-0200-0000F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0000000-0008-0000-0200-0000F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00000000-0008-0000-0200-0000F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0000000-0008-0000-0200-0000F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00000000-0008-0000-0200-0000F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0000000-0008-0000-0200-0000F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00000000-0008-0000-0200-0000F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0000000-0008-0000-0200-0000F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00000000-0008-0000-0200-0000F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00000000-0008-0000-0200-00000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00000000-0008-0000-0200-00000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0000000-0008-0000-0200-00000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00000000-0008-0000-0200-00000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00000000-0008-0000-0200-00000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00000000-0008-0000-0200-00000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0000000-0008-0000-0200-00000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00000000-0008-0000-0200-00000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000000-0008-0000-0200-00000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0000000-0008-0000-0200-00000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00000000-0008-0000-0200-00000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0000000-0008-0000-0200-00000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0000000-0008-0000-0200-00000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00000000-0008-0000-0200-00000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00000000-0008-0000-0200-00000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0000000-0008-0000-0200-00000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00000000-0008-0000-0200-00001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00000000-0008-0000-0200-00001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0000000-0008-0000-0200-00001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0000000-0008-0000-0200-00001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00000000-0008-0000-0200-00001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00000000-0008-0000-0200-00001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00000000-0008-0000-0200-00001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0000000-0008-0000-0200-00001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0000000-0008-0000-0200-00001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0000000-0008-0000-0200-00001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0000000-0008-0000-0200-00001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00000000-0008-0000-0200-00001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0000000-0008-0000-0200-00001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0000000-0008-0000-0200-00001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0000000-0008-0000-0200-00001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0000000-0008-0000-0200-00001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00000000-0008-0000-0200-00002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00000000-0008-0000-0200-00002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00000000-0008-0000-0200-00002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0000000-0008-0000-0200-00002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0000000-0008-0000-0200-00002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0000000-0008-0000-0200-00002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0000000-0008-0000-0200-00002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200-00002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00000000-0008-0000-0200-00002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0000000-0008-0000-0200-00002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00000000-0008-0000-0200-00002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0000000-0008-0000-0200-00002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0000000-0008-0000-0200-00002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00000000-0008-0000-0200-00002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0000000-0008-0000-0200-00002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00000000-0008-0000-0200-00002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0000000-0008-0000-0200-00003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00000000-0008-0000-0200-00003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00000000-0008-0000-0200-00003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00000000-0008-0000-0200-00003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0000000-0008-0000-0200-00003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0000000-0008-0000-0200-00003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0000000-0008-0000-0200-00003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00000000-0008-0000-0200-00003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00000000-0008-0000-0200-00003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00000000-0008-0000-0200-00003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0000000-0008-0000-0200-00003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00000000-0008-0000-0200-00003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00000000-0008-0000-0200-00003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0000000-0008-0000-0200-00003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0000000-0008-0000-0200-00003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0000000-0008-0000-0200-00003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00000000-0008-0000-0200-00004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00000000-0008-0000-0200-00004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00000000-0008-0000-0200-00004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0000000-0008-0000-0200-00004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00000000-0008-0000-0200-00004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00000000-0008-0000-0200-00004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0000000-0008-0000-0200-00004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0000000-0008-0000-0200-00004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0000000-0008-0000-0200-00004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00000000-0008-0000-0200-00004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00000000-0008-0000-0200-00004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00000000-0008-0000-0200-00004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00000000-0008-0000-0200-00004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00000000-0008-0000-0200-00004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00000000-0008-0000-0200-00004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00000000-0008-0000-0200-00004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0000000-0008-0000-0200-00005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00000000-0008-0000-0200-00005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00000000-0008-0000-0200-00005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0000000-0008-0000-0200-00005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00000000-0008-0000-0200-00005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0000000-0008-0000-0200-00005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0000000-0008-0000-0200-00005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00000000-0008-0000-0200-00005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00000000-0008-0000-0200-00005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00000000-0008-0000-0200-00005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000000-0008-0000-0200-00005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00000000-0008-0000-0200-00005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0000000-0008-0000-0200-00005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00000000-0008-0000-0200-00005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00000000-0008-0000-0200-00005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00000000-0008-0000-0200-00005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00000000-0008-0000-0200-00006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00000000-0008-0000-0200-00006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0000000-0008-0000-0200-00006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00000000-0008-0000-0200-00006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000000-0008-0000-0200-00006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00000000-0008-0000-0200-00006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00000000-0008-0000-0200-00006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00000000-0008-0000-0200-00006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00000000-0008-0000-0200-00006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0000000-0008-0000-0200-00006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00000000-0008-0000-0200-00006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00000000-0008-0000-0200-00006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00000000-0008-0000-0200-00006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00000000-0008-0000-0200-00006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0000000-0008-0000-0200-00006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00000000-0008-0000-0200-00006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00000000-0008-0000-0200-00007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00000000-0008-0000-0200-00007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00000000-0008-0000-0200-00007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00000000-0008-0000-0200-00007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00000000-0008-0000-0200-00007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00000000-0008-0000-0200-00007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0000000-0008-0000-0200-00007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00000000-0008-0000-0200-00007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00000000-0008-0000-0200-00007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00000000-0008-0000-0200-00007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00000000-0008-0000-0200-00007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0000000-0008-0000-0200-00007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0000000-0008-0000-0200-00007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00000000-0008-0000-0200-00007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00000000-0008-0000-0200-00007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00000000-0008-0000-0200-00007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00000000-0008-0000-0200-00008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00000000-0008-0000-0200-00008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00000000-0008-0000-0200-00008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00000000-0008-0000-0200-00008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0000000-0008-0000-0200-00008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00000000-0008-0000-0200-00008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00000000-0008-0000-0200-00008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00000000-0008-0000-0200-00008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00000000-0008-0000-0200-00008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0000000-0008-0000-0200-00008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00000000-0008-0000-0200-00008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00000000-0008-0000-0200-00008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00000000-0008-0000-0200-00008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00000000-0008-0000-0200-00008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00000000-0008-0000-0200-00008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00000000-0008-0000-0200-00008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0000000-0008-0000-0200-00009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00000000-0008-0000-0200-00009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00000000-0008-0000-0200-00009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00000000-0008-0000-0200-00009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00000000-0008-0000-0200-00009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00000000-0008-0000-0200-00009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00000000-0008-0000-0200-00009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00000000-0008-0000-0200-00009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00000000-0008-0000-0200-00009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00000000-0008-0000-0200-00009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0000000-0008-0000-0200-00009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0000000-0008-0000-0200-00009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00000000-0008-0000-0200-00009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00000000-0008-0000-0200-00009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00000000-0008-0000-0200-00009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00000000-0008-0000-0200-00009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00000000-0008-0000-0200-0000A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00000000-0008-0000-0200-0000A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00000000-0008-0000-0200-0000A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00000000-0008-0000-0200-0000A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00000000-0008-0000-0200-0000A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00000000-0008-0000-0200-0000A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00000000-0008-0000-0200-0000A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00000000-0008-0000-0200-0000A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00000000-0008-0000-0200-0000A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00000000-0008-0000-0200-0000A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00000000-0008-0000-0200-0000A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00000000-0008-0000-0200-0000A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00000000-0008-0000-0200-0000A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00000000-0008-0000-0200-0000A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00000000-0008-0000-0200-0000A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00000000-0008-0000-0200-0000A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0000000-0008-0000-0200-0000B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0000000-0008-0000-0200-0000B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0000000-0008-0000-0200-0000B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00000000-0008-0000-0200-0000B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00000000-0008-0000-0200-0000B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00000000-0008-0000-0200-0000B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00000000-0008-0000-0200-0000B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0000000-0008-0000-0200-0000B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0000000-0008-0000-0200-0000B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00000000-0008-0000-0200-0000B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0000000-0008-0000-0200-0000B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00000000-0008-0000-0200-0000B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0000000-0008-0000-0200-0000B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00000000-0008-0000-0200-0000B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00000000-0008-0000-0200-0000B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00000000-0008-0000-0200-0000B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0000000-0008-0000-0200-0000C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00000000-0008-0000-0200-0000C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0000000-0008-0000-0200-0000C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0000000-0008-0000-0200-0000C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00000000-0008-0000-0200-0000C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00000000-0008-0000-0200-0000C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00000000-0008-0000-0200-0000C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00000000-0008-0000-0200-0000C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0000000-0008-0000-0200-0000C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00000000-0008-0000-0200-0000C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00000000-0008-0000-0200-0000C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0000000-0008-0000-0200-0000C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00000000-0008-0000-0200-0000C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00000000-0008-0000-0200-0000C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00000000-0008-0000-0200-0000C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0000000-0008-0000-0200-0000C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00000000-0008-0000-0200-0000D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00000000-0008-0000-0200-0000D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00000000-0008-0000-0200-0000D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00000000-0008-0000-0200-0000D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00000000-0008-0000-0200-0000D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00000000-0008-0000-0200-0000D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00000000-0008-0000-0200-0000D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00000000-0008-0000-0200-0000D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00000000-0008-0000-0200-0000D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00000000-0008-0000-0200-0000D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0000000-0008-0000-0200-0000D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00000000-0008-0000-0200-0000D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0000000-0008-0000-0200-0000D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00000000-0008-0000-0200-0000D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0000000-0008-0000-0200-0000D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00000000-0008-0000-0200-0000D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0000000-0008-0000-0200-0000E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0000000-0008-0000-0200-0000E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00000000-0008-0000-0200-0000E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0000000-0008-0000-0200-0000E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0000000-0008-0000-0200-0000E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00000000-0008-0000-0200-0000E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00000000-0008-0000-0200-0000E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00000000-0008-0000-0200-0000E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00000000-0008-0000-0200-0000E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0000000-0008-0000-0200-0000E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0000000-0008-0000-0200-0000E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0000000-0008-0000-0200-0000E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0000000-0008-0000-0200-0000E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0000000-0008-0000-0200-0000E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00000000-0008-0000-0200-0000E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00000000-0008-0000-0200-0000E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0000000-0008-0000-0200-0000F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00000000-0008-0000-0200-0000F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0000000-0008-0000-0200-0000F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0000000-0008-0000-0200-0000F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00000000-0008-0000-0200-0000F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00000000-0008-0000-0200-0000F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00000000-0008-0000-0200-0000F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00000000-0008-0000-0200-0000F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00000000-0008-0000-0200-0000F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0000000-0008-0000-0200-0000F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00000000-0008-0000-0200-0000F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00000000-0008-0000-0200-0000F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00000000-0008-0000-0200-0000F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0000000-0008-0000-0200-0000F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0000000-0008-0000-0200-0000F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00000000-0008-0000-0200-0000F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00000000-0008-0000-0200-00000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0000000-0008-0000-0200-00000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00000000-0008-0000-0200-00000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00000000-0008-0000-0200-00000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00000000-0008-0000-0200-00000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00000000-0008-0000-0200-00000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00000000-0008-0000-0200-00000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00000000-0008-0000-0200-00000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00000000-0008-0000-0200-00000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00000000-0008-0000-0200-00000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00000000-0008-0000-0200-00000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0000000-0008-0000-0200-00000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00000000-0008-0000-0200-00000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00000000-0008-0000-0200-00000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00000000-0008-0000-0200-00000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00000000-0008-0000-0200-00000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0000000-0008-0000-0200-00001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00000000-0008-0000-0200-00001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0000000-0008-0000-0200-00001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00000000-0008-0000-0200-00001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00000000-0008-0000-0200-00001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00000000-0008-0000-0200-00001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00000000-0008-0000-0200-00001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0000000-0008-0000-0200-00001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00000000-0008-0000-0200-00001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00000000-0008-0000-0200-00001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0000000-0008-0000-0200-00001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00000000-0008-0000-0200-00001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0000000-0008-0000-0200-00001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00000000-0008-0000-0200-00001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00000000-0008-0000-0200-00001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00000000-0008-0000-0200-00001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00000000-0008-0000-0200-00002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00000000-0008-0000-0200-00002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00000000-0008-0000-0200-00002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00000000-0008-0000-0200-00002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00000000-0008-0000-0200-00002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00000000-0008-0000-0200-00002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0000000-0008-0000-0200-00002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0000000-0008-0000-0200-00002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00000000-0008-0000-0200-00002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00000000-0008-0000-0200-00002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00000000-0008-0000-0200-00002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00000000-0008-0000-0200-00002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00000000-0008-0000-0200-00002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00000000-0008-0000-0200-00002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00000000-0008-0000-0200-00002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0000000-0008-0000-0200-00002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00000000-0008-0000-0200-00003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00000000-0008-0000-0200-00003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00000000-0008-0000-0200-00003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00000000-0008-0000-0200-00003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00000000-0008-0000-0200-00003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00000000-0008-0000-0200-00003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00000000-0008-0000-0200-00003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00000000-0008-0000-0200-00003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00000000-0008-0000-0200-00003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00000000-0008-0000-0200-00003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00000000-0008-0000-0200-00003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00000000-0008-0000-0200-00003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00000000-0008-0000-0200-00003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00000000-0008-0000-0200-00003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00000000-0008-0000-0200-00003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00000000-0008-0000-0200-00003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00000000-0008-0000-0200-00004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00000000-0008-0000-0200-00004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00000000-0008-0000-0200-00004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00000000-0008-0000-0200-00004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00000000-0008-0000-0200-00004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0000000-0008-0000-0200-00004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00000000-0008-0000-0200-00004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00000000-0008-0000-0200-00004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00000000-0008-0000-0200-00004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00000000-0008-0000-0200-00004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00000000-0008-0000-0200-00004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00000000-0008-0000-0200-00004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00000000-0008-0000-0200-00004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00000000-0008-0000-0200-00004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00000000-0008-0000-0200-00004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00000000-0008-0000-0200-00004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00000000-0008-0000-0200-00005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0000000-0008-0000-0200-00005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00000000-0008-0000-0200-00005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0000000-0008-0000-0200-00005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00000000-0008-0000-0200-00005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00000000-0008-0000-0200-00005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00000000-0008-0000-0200-00005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00000000-0008-0000-0200-00005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0000000-0008-0000-0200-00005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00000000-0008-0000-0200-00005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00000000-0008-0000-0200-00005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00000000-0008-0000-0200-00005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00000000-0008-0000-0200-00005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00000000-0008-0000-0200-00005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00000000-0008-0000-0200-00005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00000000-0008-0000-0200-00005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00000000-0008-0000-0200-00006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0000000-0008-0000-0200-00006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0000000-0008-0000-0200-00006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0000000-0008-0000-0200-00006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00000000-0008-0000-0200-00006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00000000-0008-0000-0200-00006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00000000-0008-0000-0200-00006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0000000-0008-0000-0200-00006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00000000-0008-0000-0200-00006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00000000-0008-0000-0200-00006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0000000-0008-0000-0200-00006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00000000-0008-0000-0200-00006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00000000-0008-0000-0200-00006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00000000-0008-0000-0200-00006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00000000-0008-0000-0200-00006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00000000-0008-0000-0200-00006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00000000-0008-0000-0200-00007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00000000-0008-0000-0200-00007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00000000-0008-0000-0200-00007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0000000-0008-0000-0200-00007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00000000-0008-0000-0200-00007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00000000-0008-0000-0200-00007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00000000-0008-0000-0200-00007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00000000-0008-0000-0200-00007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00000000-0008-0000-0200-00007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00000000-0008-0000-0200-00007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00000000-0008-0000-0200-00007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00000000-0008-0000-0200-00007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00000000-0008-0000-0200-00007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00000000-0008-0000-0200-00007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00000000-0008-0000-0200-00007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00000000-0008-0000-0200-00007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00000000-0008-0000-0200-00008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00000000-0008-0000-0200-00008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00000000-0008-0000-0200-00008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00000000-0008-0000-0200-00008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00000000-0008-0000-0200-00008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00000000-0008-0000-0200-00008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00000000-0008-0000-0200-00008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00000000-0008-0000-0200-00008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00000000-0008-0000-0200-00008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00000000-0008-0000-0200-00008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00000000-0008-0000-0200-00008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00000000-0008-0000-0200-00008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00000000-0008-0000-0200-00008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00000000-0008-0000-0200-00008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0000000-0008-0000-0200-00008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00000000-0008-0000-0200-00008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00000000-0008-0000-0200-00009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0000000-0008-0000-0200-00009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00000000-0008-0000-0200-00009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00000000-0008-0000-0200-00009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0000000-0008-0000-0200-00009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00000000-0008-0000-0200-00009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00000000-0008-0000-0200-00009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00000000-0008-0000-0200-00009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0000000-0008-0000-0200-00009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00000000-0008-0000-0200-00009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00000000-0008-0000-0200-00009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00000000-0008-0000-0200-00009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00000000-0008-0000-0200-00009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00000000-0008-0000-0200-00009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00000000-0008-0000-0200-00009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00000000-0008-0000-0200-00009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00000000-0008-0000-0200-0000A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00000000-0008-0000-0200-0000A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00000000-0008-0000-0200-0000A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00000000-0008-0000-0200-0000A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00000000-0008-0000-0200-0000A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00000000-0008-0000-0200-0000A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00000000-0008-0000-0200-0000A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00000000-0008-0000-0200-0000A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00000000-0008-0000-0200-0000A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00000000-0008-0000-0200-0000A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00000000-0008-0000-0200-0000A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00000000-0008-0000-0200-0000A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00000000-0008-0000-0200-0000A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00000000-0008-0000-0200-0000A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00000000-0008-0000-0200-0000A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00000000-0008-0000-0200-0000A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00000000-0008-0000-0200-0000B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00000000-0008-0000-0200-0000B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00000000-0008-0000-0200-0000B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00000000-0008-0000-0200-0000B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00000000-0008-0000-0200-0000B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00000000-0008-0000-0200-0000B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00000000-0008-0000-0200-0000B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00000000-0008-0000-0200-0000B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00000000-0008-0000-0200-0000B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00000000-0008-0000-0200-0000B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00000000-0008-0000-0200-0000B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00000000-0008-0000-0200-0000B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00000000-0008-0000-0200-0000B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00000000-0008-0000-0200-0000B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00000000-0008-0000-0200-0000B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00000000-0008-0000-0200-0000B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00000000-0008-0000-0200-0000C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00000000-0008-0000-0200-0000C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0"/>
  <sheetViews>
    <sheetView view="pageBreakPreview" topLeftCell="A7" zoomScale="85" zoomScaleNormal="85" zoomScaleSheetLayoutView="85" workbookViewId="0">
      <selection activeCell="G20" sqref="G20"/>
    </sheetView>
  </sheetViews>
  <sheetFormatPr defaultRowHeight="14.4" x14ac:dyDescent="0.3"/>
  <cols>
    <col min="1" max="1" width="12.5546875" customWidth="1"/>
    <col min="2" max="2" width="8.44140625" customWidth="1"/>
    <col min="3" max="3" width="9.44140625" customWidth="1"/>
    <col min="4" max="4" width="9" customWidth="1"/>
    <col min="5" max="5" width="10" customWidth="1"/>
    <col min="6" max="6" width="11.109375" customWidth="1"/>
    <col min="7" max="7" width="10.5546875" customWidth="1"/>
    <col min="8" max="8" width="10.44140625" customWidth="1"/>
    <col min="9" max="9" width="9.44140625" customWidth="1"/>
    <col min="10" max="10" width="9.109375" customWidth="1"/>
    <col min="11" max="11" width="9.5546875" customWidth="1"/>
    <col min="12" max="14" width="9.44140625" bestFit="1" customWidth="1"/>
    <col min="15" max="16" width="8.44140625" customWidth="1"/>
    <col min="17" max="18" width="9.44140625" bestFit="1" customWidth="1"/>
    <col min="19" max="19" width="8.44140625" customWidth="1"/>
    <col min="20" max="21" width="8.109375" customWidth="1"/>
    <col min="22" max="22" width="8.44140625" customWidth="1"/>
    <col min="23" max="23" width="11" customWidth="1"/>
    <col min="24" max="24" width="13.5546875" customWidth="1"/>
    <col min="25" max="25" width="12.5546875" customWidth="1"/>
    <col min="26" max="27" width="12.88671875" customWidth="1"/>
  </cols>
  <sheetData>
    <row r="1" spans="1:34" ht="16.2" x14ac:dyDescent="0.35">
      <c r="A1" s="5"/>
      <c r="B1" s="5"/>
      <c r="C1" s="5"/>
      <c r="D1" s="5"/>
      <c r="E1" s="5"/>
      <c r="F1" s="5"/>
      <c r="G1" s="5"/>
      <c r="V1" s="23" t="s">
        <v>74</v>
      </c>
      <c r="W1" s="5"/>
      <c r="X1" s="5"/>
      <c r="AB1" s="5"/>
      <c r="AC1" s="5"/>
    </row>
    <row r="2" spans="1:34" ht="16.2" x14ac:dyDescent="0.35">
      <c r="A2" s="5"/>
      <c r="B2" s="5"/>
      <c r="C2" s="5"/>
      <c r="D2" s="5"/>
      <c r="E2" s="5"/>
      <c r="F2" s="5"/>
      <c r="G2" s="5"/>
      <c r="V2" s="23" t="s">
        <v>76</v>
      </c>
      <c r="W2" s="5"/>
      <c r="X2" s="5"/>
      <c r="AB2" s="5"/>
      <c r="AC2" s="5"/>
    </row>
    <row r="3" spans="1:34" ht="16.2" x14ac:dyDescent="0.35">
      <c r="A3" s="5"/>
      <c r="B3" s="5"/>
      <c r="C3" s="5"/>
      <c r="D3" s="5"/>
      <c r="E3" s="5"/>
      <c r="F3" s="5"/>
      <c r="G3" s="5"/>
      <c r="V3" s="23" t="s">
        <v>75</v>
      </c>
      <c r="W3" s="5"/>
      <c r="X3" s="5"/>
      <c r="AB3" s="5"/>
      <c r="AC3" s="5"/>
    </row>
    <row r="4" spans="1:34" ht="16.2" x14ac:dyDescent="0.35">
      <c r="A4" s="5"/>
      <c r="B4" s="5"/>
      <c r="C4" s="5"/>
      <c r="D4" s="5"/>
      <c r="E4" s="5"/>
      <c r="F4" s="5"/>
      <c r="G4" s="5"/>
      <c r="V4" s="23" t="s">
        <v>77</v>
      </c>
      <c r="W4" s="5"/>
      <c r="X4" s="5"/>
      <c r="AB4" s="5"/>
      <c r="AC4" s="5"/>
    </row>
    <row r="5" spans="1:34" ht="15.6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34" ht="15.6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34" ht="15" customHeight="1" x14ac:dyDescent="0.3">
      <c r="A7" s="122" t="s">
        <v>5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65"/>
    </row>
    <row r="8" spans="1:34" ht="15" customHeight="1" x14ac:dyDescent="0.3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65"/>
    </row>
    <row r="9" spans="1:34" ht="15.6" x14ac:dyDescent="0.3">
      <c r="A9" s="129" t="s">
        <v>101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64"/>
    </row>
    <row r="10" spans="1:34" ht="15.6" x14ac:dyDescent="0.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34" ht="15" customHeight="1" x14ac:dyDescent="0.3">
      <c r="A11" s="123" t="s">
        <v>42</v>
      </c>
      <c r="B11" s="135" t="s">
        <v>68</v>
      </c>
      <c r="C11" s="123" t="s">
        <v>56</v>
      </c>
      <c r="D11" s="123"/>
      <c r="E11" s="123"/>
      <c r="F11" s="123" t="s">
        <v>57</v>
      </c>
      <c r="G11" s="123"/>
      <c r="H11" s="123"/>
      <c r="I11" s="123" t="s">
        <v>58</v>
      </c>
      <c r="J11" s="123"/>
      <c r="K11" s="123"/>
      <c r="L11" s="123" t="s">
        <v>59</v>
      </c>
      <c r="M11" s="123"/>
      <c r="N11" s="123"/>
      <c r="O11" s="123" t="s">
        <v>60</v>
      </c>
      <c r="P11" s="123"/>
      <c r="Q11" s="123"/>
      <c r="R11" s="123"/>
      <c r="S11" s="123" t="s">
        <v>61</v>
      </c>
      <c r="T11" s="123"/>
      <c r="U11" s="123"/>
      <c r="V11" s="123"/>
      <c r="W11" s="131" t="s">
        <v>62</v>
      </c>
      <c r="X11" s="132"/>
      <c r="Y11" s="131" t="s">
        <v>63</v>
      </c>
      <c r="Z11" s="132"/>
      <c r="AA11" s="67"/>
    </row>
    <row r="12" spans="1:34" ht="39.75" customHeight="1" x14ac:dyDescent="0.3">
      <c r="A12" s="123"/>
      <c r="B12" s="136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33"/>
      <c r="X12" s="134"/>
      <c r="Y12" s="133"/>
      <c r="Z12" s="134"/>
      <c r="AA12" s="67"/>
    </row>
    <row r="13" spans="1:34" ht="15" customHeight="1" x14ac:dyDescent="0.3">
      <c r="A13" s="123"/>
      <c r="B13" s="136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4" t="s">
        <v>47</v>
      </c>
      <c r="P13" s="124"/>
      <c r="Q13" s="124" t="s">
        <v>48</v>
      </c>
      <c r="R13" s="124"/>
      <c r="S13" s="124" t="s">
        <v>47</v>
      </c>
      <c r="T13" s="124"/>
      <c r="U13" s="124" t="s">
        <v>48</v>
      </c>
      <c r="V13" s="124"/>
      <c r="W13" s="124" t="s">
        <v>47</v>
      </c>
      <c r="X13" s="125" t="s">
        <v>48</v>
      </c>
      <c r="Y13" s="124" t="s">
        <v>47</v>
      </c>
      <c r="Z13" s="125" t="s">
        <v>48</v>
      </c>
      <c r="AA13" s="68"/>
    </row>
    <row r="14" spans="1:34" ht="15" customHeight="1" x14ac:dyDescent="0.3">
      <c r="A14" s="123"/>
      <c r="B14" s="137"/>
      <c r="C14" s="24" t="s">
        <v>54</v>
      </c>
      <c r="D14" s="24" t="s">
        <v>55</v>
      </c>
      <c r="E14" s="24" t="s">
        <v>43</v>
      </c>
      <c r="F14" s="24" t="s">
        <v>54</v>
      </c>
      <c r="G14" s="24" t="s">
        <v>55</v>
      </c>
      <c r="H14" s="24" t="s">
        <v>43</v>
      </c>
      <c r="I14" s="24" t="s">
        <v>54</v>
      </c>
      <c r="J14" s="24" t="s">
        <v>55</v>
      </c>
      <c r="K14" s="24" t="s">
        <v>43</v>
      </c>
      <c r="L14" s="24" t="s">
        <v>54</v>
      </c>
      <c r="M14" s="24" t="s">
        <v>55</v>
      </c>
      <c r="N14" s="24" t="s">
        <v>43</v>
      </c>
      <c r="O14" s="24" t="s">
        <v>54</v>
      </c>
      <c r="P14" s="24" t="s">
        <v>43</v>
      </c>
      <c r="Q14" s="24" t="s">
        <v>54</v>
      </c>
      <c r="R14" s="24" t="s">
        <v>43</v>
      </c>
      <c r="S14" s="24" t="s">
        <v>54</v>
      </c>
      <c r="T14" s="24" t="s">
        <v>43</v>
      </c>
      <c r="U14" s="24" t="s">
        <v>54</v>
      </c>
      <c r="V14" s="24" t="s">
        <v>43</v>
      </c>
      <c r="W14" s="124"/>
      <c r="X14" s="126"/>
      <c r="Y14" s="124"/>
      <c r="Z14" s="126"/>
      <c r="AA14" s="68"/>
    </row>
    <row r="15" spans="1:34" ht="15" customHeight="1" x14ac:dyDescent="0.3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  <c r="M15" s="24">
        <v>13</v>
      </c>
      <c r="N15" s="24">
        <v>14</v>
      </c>
      <c r="O15" s="24">
        <v>15</v>
      </c>
      <c r="P15" s="24">
        <v>16</v>
      </c>
      <c r="Q15" s="24">
        <v>17</v>
      </c>
      <c r="R15" s="24">
        <v>18</v>
      </c>
      <c r="S15" s="24">
        <v>19</v>
      </c>
      <c r="T15" s="24">
        <v>20</v>
      </c>
      <c r="U15" s="24">
        <v>21</v>
      </c>
      <c r="V15" s="24">
        <v>22</v>
      </c>
      <c r="W15" s="24">
        <v>23</v>
      </c>
      <c r="X15" s="24">
        <v>24</v>
      </c>
      <c r="Y15" s="24">
        <v>25</v>
      </c>
      <c r="Z15" s="24">
        <v>26</v>
      </c>
      <c r="AA15" s="68"/>
      <c r="AC15" t="s">
        <v>0</v>
      </c>
      <c r="AD15" t="s">
        <v>2</v>
      </c>
    </row>
    <row r="16" spans="1:34" ht="15" customHeight="1" x14ac:dyDescent="0.3">
      <c r="A16" s="24" t="s">
        <v>102</v>
      </c>
      <c r="B16" s="25"/>
      <c r="C16" s="25">
        <v>148.85</v>
      </c>
      <c r="D16" s="25">
        <v>149.08000000000001</v>
      </c>
      <c r="E16" s="25">
        <v>149.35</v>
      </c>
      <c r="F16" s="25">
        <v>148.88999999999999</v>
      </c>
      <c r="G16" s="25">
        <v>149.02000000000001</v>
      </c>
      <c r="H16" s="25">
        <v>149.29</v>
      </c>
      <c r="I16" s="66">
        <v>151.16</v>
      </c>
      <c r="J16" s="66">
        <v>151.57</v>
      </c>
      <c r="K16" s="66">
        <v>151.16</v>
      </c>
      <c r="L16" s="66">
        <v>151.18</v>
      </c>
      <c r="M16" s="66">
        <v>151.57</v>
      </c>
      <c r="N16" s="66">
        <v>151.18</v>
      </c>
      <c r="O16" s="25">
        <v>16.09</v>
      </c>
      <c r="P16" s="25">
        <v>16.09</v>
      </c>
      <c r="Q16" s="25">
        <v>16.11</v>
      </c>
      <c r="R16" s="25">
        <v>16.12</v>
      </c>
      <c r="S16" s="25">
        <v>20.149999999999999</v>
      </c>
      <c r="T16" s="25">
        <v>19.27</v>
      </c>
      <c r="U16" s="25">
        <v>20.079999999999998</v>
      </c>
      <c r="V16" s="25">
        <v>19.37</v>
      </c>
      <c r="W16" s="25">
        <v>81.209999999999994</v>
      </c>
      <c r="X16" s="25">
        <v>82.23</v>
      </c>
      <c r="Y16" s="25"/>
      <c r="Z16" s="25"/>
      <c r="AA16" s="69"/>
      <c r="AB16">
        <f t="shared" ref="AB16" si="0">(M15-L15)/Q15*1000</f>
        <v>58.823529411764703</v>
      </c>
      <c r="AC16">
        <f>(I16-C16)*1.75+O16</f>
        <v>20.132500000000004</v>
      </c>
      <c r="AD16">
        <f t="shared" ref="AD16:AD36" si="1">(K16-E16)*1.75+P16</f>
        <v>19.257500000000004</v>
      </c>
      <c r="AE16" s="39">
        <f t="shared" ref="AE16:AE17" si="2">AD16-T16</f>
        <v>-1.2499999999995737E-2</v>
      </c>
      <c r="AF16">
        <f t="shared" ref="AF16:AF17" si="3">(L16-F16)*1.75+Q16</f>
        <v>20.117500000000035</v>
      </c>
      <c r="AG16">
        <f t="shared" ref="AG16:AG17" si="4">(N16-H16)*1.75+R16</f>
        <v>19.427500000000027</v>
      </c>
      <c r="AH16" s="39">
        <f t="shared" ref="AH16:AH17" si="5">AG16-V16</f>
        <v>5.7500000000025864E-2</v>
      </c>
    </row>
    <row r="17" spans="1:34" ht="15" customHeight="1" x14ac:dyDescent="0.3">
      <c r="A17" s="24"/>
      <c r="B17" s="25">
        <v>50</v>
      </c>
      <c r="C17" s="25"/>
      <c r="D17" s="25"/>
      <c r="E17" s="25"/>
      <c r="F17" s="25"/>
      <c r="G17" s="25"/>
      <c r="H17" s="25"/>
      <c r="I17" s="66"/>
      <c r="J17" s="66"/>
      <c r="K17" s="66"/>
      <c r="L17" s="66"/>
      <c r="M17" s="66"/>
      <c r="N17" s="66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>
        <f>((W16+W18)/2)*B17</f>
        <v>3564</v>
      </c>
      <c r="Z17" s="25">
        <f>((X16+X18)/2)*B17</f>
        <v>3598.25</v>
      </c>
      <c r="AA17" s="69">
        <f>Z17-Y17</f>
        <v>34.25</v>
      </c>
      <c r="AB17">
        <f>(M16-N16)/Q16*1000</f>
        <v>24.208566108006604</v>
      </c>
      <c r="AC17">
        <f t="shared" ref="AC17:AC36" si="6">(I17-C17)*1.75+O17</f>
        <v>0</v>
      </c>
      <c r="AD17">
        <f t="shared" si="1"/>
        <v>0</v>
      </c>
      <c r="AE17" s="39">
        <f t="shared" si="2"/>
        <v>0</v>
      </c>
      <c r="AF17">
        <f t="shared" si="3"/>
        <v>0</v>
      </c>
      <c r="AG17">
        <f t="shared" si="4"/>
        <v>0</v>
      </c>
      <c r="AH17" s="39">
        <f t="shared" si="5"/>
        <v>0</v>
      </c>
    </row>
    <row r="18" spans="1:34" ht="15" customHeight="1" x14ac:dyDescent="0.3">
      <c r="A18" s="24" t="s">
        <v>103</v>
      </c>
      <c r="B18" s="25"/>
      <c r="C18" s="25">
        <v>149.16999999999999</v>
      </c>
      <c r="D18" s="25">
        <v>149.29</v>
      </c>
      <c r="E18" s="25">
        <v>149.54</v>
      </c>
      <c r="F18" s="25">
        <v>149.08000000000001</v>
      </c>
      <c r="G18" s="25">
        <v>149.29</v>
      </c>
      <c r="H18" s="25">
        <v>149.57</v>
      </c>
      <c r="I18" s="66">
        <v>150.88</v>
      </c>
      <c r="J18" s="66">
        <v>151.29</v>
      </c>
      <c r="K18" s="66">
        <v>150.88</v>
      </c>
      <c r="L18" s="66">
        <v>150.9</v>
      </c>
      <c r="M18" s="66">
        <v>151.31</v>
      </c>
      <c r="N18" s="66">
        <v>150.88</v>
      </c>
      <c r="O18" s="25">
        <v>16.09</v>
      </c>
      <c r="P18" s="25">
        <v>16.09</v>
      </c>
      <c r="Q18" s="25">
        <v>16.100000000000001</v>
      </c>
      <c r="R18" s="25">
        <v>16.13</v>
      </c>
      <c r="S18" s="25">
        <v>19.100000000000001</v>
      </c>
      <c r="T18" s="25">
        <v>18.440000000000001</v>
      </c>
      <c r="U18" s="25">
        <v>19.25</v>
      </c>
      <c r="V18" s="25">
        <v>18.399999999999999</v>
      </c>
      <c r="W18" s="25">
        <v>61.35</v>
      </c>
      <c r="X18" s="25">
        <v>61.7</v>
      </c>
      <c r="Y18" s="25"/>
      <c r="Z18" s="25"/>
      <c r="AA18" s="69"/>
      <c r="AE18" s="39"/>
      <c r="AH18" s="39"/>
    </row>
    <row r="19" spans="1:34" ht="15" customHeight="1" x14ac:dyDescent="0.3">
      <c r="A19" s="24"/>
      <c r="B19" s="25">
        <v>50</v>
      </c>
      <c r="C19" s="25"/>
      <c r="D19" s="25"/>
      <c r="E19" s="25"/>
      <c r="F19" s="25"/>
      <c r="G19" s="25"/>
      <c r="H19" s="25"/>
      <c r="I19" s="66"/>
      <c r="J19" s="66"/>
      <c r="K19" s="66"/>
      <c r="L19" s="66"/>
      <c r="M19" s="66"/>
      <c r="N19" s="66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>
        <f t="shared" ref="Y19:Y35" si="7">((W18+W20)/2)*B19</f>
        <v>2618</v>
      </c>
      <c r="Z19" s="25">
        <f t="shared" ref="Z19:Z35" si="8">((X18+X20)/2)*B19</f>
        <v>2560.75</v>
      </c>
      <c r="AA19" s="69"/>
      <c r="AE19" s="39"/>
      <c r="AH19" s="39"/>
    </row>
    <row r="20" spans="1:34" ht="15" customHeight="1" x14ac:dyDescent="0.3">
      <c r="A20" s="24" t="s">
        <v>104</v>
      </c>
      <c r="B20" s="25"/>
      <c r="C20" s="25">
        <v>149.55000000000001</v>
      </c>
      <c r="D20" s="25">
        <v>149.71</v>
      </c>
      <c r="E20" s="25">
        <v>149.97999999999999</v>
      </c>
      <c r="F20" s="25">
        <v>149.63</v>
      </c>
      <c r="G20" s="25">
        <v>149.79</v>
      </c>
      <c r="H20" s="25">
        <v>149.99</v>
      </c>
      <c r="I20" s="66">
        <v>150.81</v>
      </c>
      <c r="J20" s="66">
        <v>151.21</v>
      </c>
      <c r="K20" s="66">
        <v>150.81</v>
      </c>
      <c r="L20" s="66">
        <v>150.81</v>
      </c>
      <c r="M20" s="66">
        <v>151.24</v>
      </c>
      <c r="N20" s="66">
        <v>150.82</v>
      </c>
      <c r="O20" s="25">
        <v>16.09</v>
      </c>
      <c r="P20" s="25">
        <v>16.09</v>
      </c>
      <c r="Q20" s="25">
        <v>16.09</v>
      </c>
      <c r="R20" s="25">
        <v>16.12</v>
      </c>
      <c r="S20" s="25">
        <v>18.28</v>
      </c>
      <c r="T20" s="25">
        <v>17.54</v>
      </c>
      <c r="U20" s="25">
        <v>18.16</v>
      </c>
      <c r="V20" s="25">
        <v>17.52</v>
      </c>
      <c r="W20" s="25">
        <v>43.37</v>
      </c>
      <c r="X20" s="25">
        <v>40.729999999999997</v>
      </c>
      <c r="Y20" s="25"/>
      <c r="Z20" s="25"/>
      <c r="AA20" s="69"/>
      <c r="AE20" s="39"/>
      <c r="AH20" s="39"/>
    </row>
    <row r="21" spans="1:34" ht="15" customHeight="1" x14ac:dyDescent="0.3">
      <c r="A21" s="24"/>
      <c r="B21" s="25">
        <v>24.88</v>
      </c>
      <c r="C21" s="25"/>
      <c r="D21" s="25"/>
      <c r="E21" s="25"/>
      <c r="F21" s="25"/>
      <c r="G21" s="25"/>
      <c r="H21" s="25"/>
      <c r="I21" s="66"/>
      <c r="J21" s="66"/>
      <c r="K21" s="66"/>
      <c r="L21" s="66"/>
      <c r="M21" s="66"/>
      <c r="N21" s="66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>
        <f t="shared" si="7"/>
        <v>1002.5396</v>
      </c>
      <c r="Z21" s="25">
        <f t="shared" si="8"/>
        <v>992.96079999999984</v>
      </c>
      <c r="AA21" s="69"/>
      <c r="AE21" s="39"/>
      <c r="AH21" s="39"/>
    </row>
    <row r="22" spans="1:34" ht="15" customHeight="1" x14ac:dyDescent="0.3">
      <c r="A22" s="24" t="s">
        <v>105</v>
      </c>
      <c r="B22" s="25"/>
      <c r="C22" s="25">
        <v>149.58000000000001</v>
      </c>
      <c r="D22" s="25">
        <v>149.94</v>
      </c>
      <c r="E22" s="25">
        <v>150.25</v>
      </c>
      <c r="F22" s="25">
        <v>149.6</v>
      </c>
      <c r="G22" s="25">
        <v>149.9</v>
      </c>
      <c r="H22" s="25">
        <v>150.13999999999999</v>
      </c>
      <c r="I22" s="66">
        <v>150.85</v>
      </c>
      <c r="J22" s="66">
        <v>151.26</v>
      </c>
      <c r="K22" s="66">
        <v>150.85</v>
      </c>
      <c r="L22" s="66">
        <v>150.88</v>
      </c>
      <c r="M22" s="66">
        <v>151.27000000000001</v>
      </c>
      <c r="N22" s="66">
        <v>150.87</v>
      </c>
      <c r="O22" s="25">
        <v>16.09</v>
      </c>
      <c r="P22" s="25">
        <v>16.09</v>
      </c>
      <c r="Q22" s="25">
        <v>16.14</v>
      </c>
      <c r="R22" s="25">
        <v>16.13</v>
      </c>
      <c r="S22" s="25">
        <v>18.309999999999999</v>
      </c>
      <c r="T22" s="25">
        <v>17.14</v>
      </c>
      <c r="U22" s="25">
        <v>18.28</v>
      </c>
      <c r="V22" s="25">
        <v>17.329999999999998</v>
      </c>
      <c r="W22" s="25">
        <v>37.22</v>
      </c>
      <c r="X22" s="25">
        <v>39.090000000000003</v>
      </c>
      <c r="Y22" s="25"/>
      <c r="Z22" s="25"/>
      <c r="AA22" s="69"/>
      <c r="AE22" s="39"/>
      <c r="AH22" s="39"/>
    </row>
    <row r="23" spans="1:34" ht="15" customHeight="1" x14ac:dyDescent="0.3">
      <c r="A23" s="24"/>
      <c r="B23" s="25">
        <v>25.12</v>
      </c>
      <c r="C23" s="25"/>
      <c r="D23" s="25"/>
      <c r="E23" s="25"/>
      <c r="F23" s="25"/>
      <c r="G23" s="25"/>
      <c r="H23" s="25"/>
      <c r="I23" s="66"/>
      <c r="J23" s="66"/>
      <c r="K23" s="66"/>
      <c r="L23" s="66"/>
      <c r="M23" s="66"/>
      <c r="N23" s="66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>
        <f t="shared" si="7"/>
        <v>986.58799999999997</v>
      </c>
      <c r="Z23" s="25">
        <f t="shared" si="8"/>
        <v>984.20160000000021</v>
      </c>
      <c r="AA23" s="69"/>
      <c r="AE23" s="39"/>
      <c r="AH23" s="39"/>
    </row>
    <row r="24" spans="1:34" ht="15" customHeight="1" x14ac:dyDescent="0.3">
      <c r="A24" s="24" t="s">
        <v>106</v>
      </c>
      <c r="B24" s="25"/>
      <c r="C24" s="25">
        <v>149.72999999999999</v>
      </c>
      <c r="D24" s="25">
        <v>149.91999999999999</v>
      </c>
      <c r="E24" s="25">
        <v>150.11000000000001</v>
      </c>
      <c r="F24" s="25">
        <v>149.75</v>
      </c>
      <c r="G24" s="25">
        <v>149.97</v>
      </c>
      <c r="H24" s="25">
        <v>150.19</v>
      </c>
      <c r="I24" s="66">
        <v>150.94</v>
      </c>
      <c r="J24" s="66">
        <v>151.34</v>
      </c>
      <c r="K24" s="66">
        <v>150.94</v>
      </c>
      <c r="L24" s="66">
        <v>150.94</v>
      </c>
      <c r="M24" s="66">
        <v>151.36000000000001</v>
      </c>
      <c r="N24" s="66">
        <v>150.94999999999999</v>
      </c>
      <c r="O24" s="25">
        <v>16.09</v>
      </c>
      <c r="P24" s="25">
        <v>16.09</v>
      </c>
      <c r="Q24" s="25">
        <v>16.100000000000001</v>
      </c>
      <c r="R24" s="25">
        <v>16.11</v>
      </c>
      <c r="S24" s="25">
        <v>18.21</v>
      </c>
      <c r="T24" s="25">
        <v>17.53</v>
      </c>
      <c r="U24" s="25">
        <v>18.18</v>
      </c>
      <c r="V24" s="25">
        <v>17.399999999999999</v>
      </c>
      <c r="W24" s="25">
        <v>41.33</v>
      </c>
      <c r="X24" s="25">
        <v>39.270000000000003</v>
      </c>
      <c r="Y24" s="25"/>
      <c r="Z24" s="25"/>
      <c r="AA24" s="69"/>
      <c r="AE24" s="39"/>
      <c r="AH24" s="39"/>
    </row>
    <row r="25" spans="1:34" ht="15" customHeight="1" x14ac:dyDescent="0.3">
      <c r="A25" s="24"/>
      <c r="B25" s="25">
        <v>11.75</v>
      </c>
      <c r="C25" s="25"/>
      <c r="D25" s="25"/>
      <c r="E25" s="25"/>
      <c r="F25" s="25"/>
      <c r="G25" s="25"/>
      <c r="H25" s="25"/>
      <c r="I25" s="66"/>
      <c r="J25" s="66"/>
      <c r="K25" s="66"/>
      <c r="L25" s="66"/>
      <c r="M25" s="66"/>
      <c r="N25" s="66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>
        <f t="shared" si="7"/>
        <v>499.55124999999998</v>
      </c>
      <c r="Z25" s="25">
        <f t="shared" si="8"/>
        <v>469.53000000000003</v>
      </c>
      <c r="AA25" s="69"/>
      <c r="AE25" s="39"/>
      <c r="AH25" s="39"/>
    </row>
    <row r="26" spans="1:34" ht="15" customHeight="1" x14ac:dyDescent="0.3">
      <c r="A26" s="24" t="s">
        <v>107</v>
      </c>
      <c r="B26" s="25"/>
      <c r="C26" s="25">
        <v>149.68</v>
      </c>
      <c r="D26" s="25">
        <v>149.88</v>
      </c>
      <c r="E26" s="25">
        <v>150.12</v>
      </c>
      <c r="F26" s="25">
        <v>149.84</v>
      </c>
      <c r="G26" s="25">
        <v>149.9</v>
      </c>
      <c r="H26" s="25">
        <v>150.24</v>
      </c>
      <c r="I26" s="66">
        <v>150.97999999999999</v>
      </c>
      <c r="J26" s="66">
        <v>151.38</v>
      </c>
      <c r="K26" s="66">
        <v>150.97999999999999</v>
      </c>
      <c r="L26" s="66">
        <v>151</v>
      </c>
      <c r="M26" s="66">
        <v>151.41</v>
      </c>
      <c r="N26" s="66">
        <v>150.99</v>
      </c>
      <c r="O26" s="25">
        <v>16.09</v>
      </c>
      <c r="P26" s="25">
        <v>16.09</v>
      </c>
      <c r="Q26" s="25">
        <v>16.16</v>
      </c>
      <c r="R26" s="25">
        <v>16.100000000000001</v>
      </c>
      <c r="S26" s="25">
        <v>18.37</v>
      </c>
      <c r="T26" s="25">
        <v>17.59</v>
      </c>
      <c r="U26" s="25">
        <v>18.079999999999998</v>
      </c>
      <c r="V26" s="25">
        <v>17.38</v>
      </c>
      <c r="W26" s="25">
        <v>43.7</v>
      </c>
      <c r="X26" s="25">
        <v>40.65</v>
      </c>
      <c r="Y26" s="25"/>
      <c r="Z26" s="25"/>
      <c r="AA26" s="69"/>
      <c r="AE26" s="39"/>
      <c r="AH26" s="39"/>
    </row>
    <row r="27" spans="1:34" ht="15" customHeight="1" x14ac:dyDescent="0.3">
      <c r="A27" s="24"/>
      <c r="B27" s="25">
        <v>28</v>
      </c>
      <c r="C27" s="25"/>
      <c r="D27" s="25"/>
      <c r="E27" s="25"/>
      <c r="F27" s="25"/>
      <c r="G27" s="25"/>
      <c r="H27" s="25"/>
      <c r="I27" s="66"/>
      <c r="J27" s="66"/>
      <c r="K27" s="66"/>
      <c r="L27" s="66"/>
      <c r="M27" s="66"/>
      <c r="N27" s="66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>
        <f t="shared" si="7"/>
        <v>1265.46</v>
      </c>
      <c r="Z27" s="25">
        <f t="shared" si="8"/>
        <v>1195.8800000000001</v>
      </c>
      <c r="AA27" s="69"/>
      <c r="AE27" s="39"/>
      <c r="AH27" s="39"/>
    </row>
    <row r="28" spans="1:34" ht="15" customHeight="1" x14ac:dyDescent="0.3">
      <c r="A28" s="24" t="s">
        <v>108</v>
      </c>
      <c r="B28" s="25"/>
      <c r="C28" s="25">
        <v>149.74</v>
      </c>
      <c r="D28" s="25">
        <v>149.88999999999999</v>
      </c>
      <c r="E28" s="25">
        <v>150.13999999999999</v>
      </c>
      <c r="F28" s="25">
        <v>149.79</v>
      </c>
      <c r="G28" s="25">
        <v>149.96</v>
      </c>
      <c r="H28" s="25">
        <v>150.11000000000001</v>
      </c>
      <c r="I28" s="66">
        <v>151.08000000000001</v>
      </c>
      <c r="J28" s="66">
        <v>151.47999999999999</v>
      </c>
      <c r="K28" s="66">
        <v>151.08000000000001</v>
      </c>
      <c r="L28" s="66">
        <v>151.1</v>
      </c>
      <c r="M28" s="66">
        <v>151.5</v>
      </c>
      <c r="N28" s="66">
        <v>151.1</v>
      </c>
      <c r="O28" s="25">
        <v>16.09</v>
      </c>
      <c r="P28" s="25">
        <v>16.09</v>
      </c>
      <c r="Q28" s="25">
        <v>16.12</v>
      </c>
      <c r="R28" s="25">
        <v>16.12</v>
      </c>
      <c r="S28" s="25">
        <v>18.440000000000001</v>
      </c>
      <c r="T28" s="25">
        <v>17.739999999999998</v>
      </c>
      <c r="U28" s="25">
        <v>18.34</v>
      </c>
      <c r="V28" s="25">
        <v>17.78</v>
      </c>
      <c r="W28" s="25">
        <v>46.69</v>
      </c>
      <c r="X28" s="25">
        <v>44.77</v>
      </c>
      <c r="Y28" s="25"/>
      <c r="Z28" s="25"/>
      <c r="AA28" s="69"/>
      <c r="AE28" s="39"/>
      <c r="AH28" s="39"/>
    </row>
    <row r="29" spans="1:34" ht="15" customHeight="1" x14ac:dyDescent="0.3">
      <c r="A29" s="24"/>
      <c r="B29" s="25">
        <v>10.25</v>
      </c>
      <c r="C29" s="25"/>
      <c r="D29" s="25"/>
      <c r="E29" s="25"/>
      <c r="F29" s="25"/>
      <c r="G29" s="25"/>
      <c r="H29" s="25"/>
      <c r="I29" s="66"/>
      <c r="J29" s="66"/>
      <c r="K29" s="66"/>
      <c r="L29" s="66"/>
      <c r="M29" s="66"/>
      <c r="N29" s="66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>
        <f t="shared" si="7"/>
        <v>496.86874999999992</v>
      </c>
      <c r="Z29" s="25">
        <f t="shared" si="8"/>
        <v>472.42250000000001</v>
      </c>
      <c r="AA29" s="69"/>
      <c r="AE29" s="39"/>
      <c r="AH29" s="39"/>
    </row>
    <row r="30" spans="1:34" ht="15" customHeight="1" x14ac:dyDescent="0.3">
      <c r="A30" s="24" t="s">
        <v>109</v>
      </c>
      <c r="B30" s="25"/>
      <c r="C30" s="25">
        <v>149.72999999999999</v>
      </c>
      <c r="D30" s="25">
        <v>149.84</v>
      </c>
      <c r="E30" s="25">
        <v>150.01</v>
      </c>
      <c r="F30" s="25">
        <v>149.81</v>
      </c>
      <c r="G30" s="25">
        <v>149.9</v>
      </c>
      <c r="H30" s="25">
        <v>150.08000000000001</v>
      </c>
      <c r="I30" s="66">
        <v>151.12</v>
      </c>
      <c r="J30" s="66">
        <v>151.52000000000001</v>
      </c>
      <c r="K30" s="66">
        <v>151.12</v>
      </c>
      <c r="L30" s="66">
        <v>151.13</v>
      </c>
      <c r="M30" s="66">
        <v>151.52000000000001</v>
      </c>
      <c r="N30" s="66">
        <v>151.13</v>
      </c>
      <c r="O30" s="25">
        <v>16.09</v>
      </c>
      <c r="P30" s="25">
        <v>16.09</v>
      </c>
      <c r="Q30" s="25">
        <v>16.11</v>
      </c>
      <c r="R30" s="25">
        <v>16.14</v>
      </c>
      <c r="S30" s="25">
        <v>18.510000000000002</v>
      </c>
      <c r="T30" s="25">
        <v>18.03</v>
      </c>
      <c r="U30" s="25">
        <v>18.38</v>
      </c>
      <c r="V30" s="25">
        <v>17.899999999999999</v>
      </c>
      <c r="W30" s="25">
        <v>50.26</v>
      </c>
      <c r="X30" s="25">
        <v>47.41</v>
      </c>
      <c r="Y30" s="25"/>
      <c r="Z30" s="25"/>
      <c r="AA30" s="69"/>
      <c r="AB30" t="e">
        <f>(M17-N17)/Q17*1000</f>
        <v>#DIV/0!</v>
      </c>
      <c r="AC30">
        <f t="shared" si="6"/>
        <v>18.522500000000026</v>
      </c>
      <c r="AD30">
        <f>(K30-E30)*1.75+P30</f>
        <v>18.032500000000024</v>
      </c>
      <c r="AE30" s="39"/>
      <c r="AH30" s="39"/>
    </row>
    <row r="31" spans="1:34" ht="15" customHeight="1" x14ac:dyDescent="0.3">
      <c r="A31" s="24"/>
      <c r="B31" s="25">
        <v>4.25</v>
      </c>
      <c r="C31" s="25"/>
      <c r="D31" s="25"/>
      <c r="E31" s="25"/>
      <c r="F31" s="25"/>
      <c r="G31" s="25"/>
      <c r="H31" s="25"/>
      <c r="I31" s="66"/>
      <c r="J31" s="66"/>
      <c r="K31" s="66"/>
      <c r="L31" s="66"/>
      <c r="M31" s="66"/>
      <c r="N31" s="66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>
        <f t="shared" si="7"/>
        <v>218.45</v>
      </c>
      <c r="Z31" s="25">
        <f t="shared" si="8"/>
        <v>213.07374999999999</v>
      </c>
      <c r="AA31" s="69"/>
      <c r="AB31">
        <f t="shared" ref="AB31:AB37" si="9">(M30-N30)/Q30*1000</f>
        <v>24.208566108008366</v>
      </c>
      <c r="AC31">
        <f t="shared" si="6"/>
        <v>0</v>
      </c>
      <c r="AD31">
        <f t="shared" si="1"/>
        <v>0</v>
      </c>
      <c r="AE31" s="39"/>
      <c r="AH31" s="39"/>
    </row>
    <row r="32" spans="1:34" ht="15" customHeight="1" x14ac:dyDescent="0.3">
      <c r="A32" s="24" t="s">
        <v>110</v>
      </c>
      <c r="B32" s="25"/>
      <c r="C32" s="25">
        <v>149.69999999999999</v>
      </c>
      <c r="D32" s="25">
        <v>149.78</v>
      </c>
      <c r="E32" s="25">
        <v>149.93</v>
      </c>
      <c r="F32" s="25">
        <v>149.68</v>
      </c>
      <c r="G32" s="25">
        <v>149.78</v>
      </c>
      <c r="H32" s="25">
        <v>149.94</v>
      </c>
      <c r="I32" s="66">
        <v>151.13</v>
      </c>
      <c r="J32" s="66">
        <v>151.54</v>
      </c>
      <c r="K32" s="66">
        <v>151.13</v>
      </c>
      <c r="L32" s="66">
        <v>151.15</v>
      </c>
      <c r="M32" s="66">
        <v>151.56</v>
      </c>
      <c r="N32" s="66">
        <v>151.15</v>
      </c>
      <c r="O32" s="25">
        <v>16.09</v>
      </c>
      <c r="P32" s="25">
        <v>16.09</v>
      </c>
      <c r="Q32" s="25">
        <v>16.09</v>
      </c>
      <c r="R32" s="25">
        <v>16.12</v>
      </c>
      <c r="S32" s="25">
        <v>18.61</v>
      </c>
      <c r="T32" s="25">
        <v>18.2</v>
      </c>
      <c r="U32" s="25">
        <v>18.649999999999999</v>
      </c>
      <c r="V32" s="25">
        <v>18.190000000000001</v>
      </c>
      <c r="W32" s="25">
        <v>52.54</v>
      </c>
      <c r="X32" s="25">
        <v>52.86</v>
      </c>
      <c r="Y32" s="25"/>
      <c r="Z32" s="25"/>
      <c r="AA32" s="69"/>
      <c r="AB32" t="e">
        <f t="shared" si="9"/>
        <v>#DIV/0!</v>
      </c>
      <c r="AC32">
        <f t="shared" si="6"/>
        <v>18.592500000000012</v>
      </c>
      <c r="AD32">
        <f t="shared" si="1"/>
        <v>18.18999999999998</v>
      </c>
      <c r="AE32" s="39"/>
      <c r="AH32" s="39"/>
    </row>
    <row r="33" spans="1:34" ht="15" customHeight="1" x14ac:dyDescent="0.3">
      <c r="A33" s="24"/>
      <c r="B33" s="25">
        <v>45.75</v>
      </c>
      <c r="C33" s="25"/>
      <c r="D33" s="25"/>
      <c r="E33" s="25"/>
      <c r="F33" s="25"/>
      <c r="G33" s="25"/>
      <c r="H33" s="25"/>
      <c r="I33" s="66"/>
      <c r="J33" s="66"/>
      <c r="K33" s="66"/>
      <c r="L33" s="66"/>
      <c r="M33" s="66"/>
      <c r="N33" s="66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>
        <f t="shared" si="7"/>
        <v>2862.12</v>
      </c>
      <c r="Z33" s="25">
        <f t="shared" si="8"/>
        <v>2771.0774999999999</v>
      </c>
      <c r="AA33" s="69"/>
      <c r="AE33" s="39"/>
      <c r="AH33" s="39"/>
    </row>
    <row r="34" spans="1:34" ht="15" customHeight="1" x14ac:dyDescent="0.3">
      <c r="A34" s="24" t="s">
        <v>111</v>
      </c>
      <c r="B34" s="25"/>
      <c r="C34" s="25">
        <v>149.25</v>
      </c>
      <c r="D34" s="25">
        <v>149.44999999999999</v>
      </c>
      <c r="E34" s="25">
        <v>149.6</v>
      </c>
      <c r="F34" s="25">
        <v>149.38</v>
      </c>
      <c r="G34" s="25">
        <v>149.54</v>
      </c>
      <c r="H34" s="25">
        <v>149.72</v>
      </c>
      <c r="I34" s="66">
        <v>151.30000000000001</v>
      </c>
      <c r="J34" s="66">
        <v>151.69999999999999</v>
      </c>
      <c r="K34" s="66">
        <v>151.30000000000001</v>
      </c>
      <c r="L34" s="66">
        <v>151.33000000000001</v>
      </c>
      <c r="M34" s="66">
        <v>151.72</v>
      </c>
      <c r="N34" s="66">
        <v>151.33000000000001</v>
      </c>
      <c r="O34" s="25">
        <v>16.09</v>
      </c>
      <c r="P34" s="25">
        <v>16.09</v>
      </c>
      <c r="Q34" s="25">
        <v>16.12</v>
      </c>
      <c r="R34" s="25">
        <v>16.100000000000001</v>
      </c>
      <c r="S34" s="25">
        <v>19.670000000000002</v>
      </c>
      <c r="T34" s="25">
        <v>19.059999999999999</v>
      </c>
      <c r="U34" s="25">
        <v>19.45</v>
      </c>
      <c r="V34" s="25">
        <v>18.850000000000001</v>
      </c>
      <c r="W34" s="25">
        <v>72.58</v>
      </c>
      <c r="X34" s="25">
        <v>68.28</v>
      </c>
      <c r="Y34" s="25"/>
      <c r="Z34" s="25"/>
      <c r="AA34" s="69"/>
      <c r="AE34" s="39"/>
      <c r="AH34" s="39"/>
    </row>
    <row r="35" spans="1:34" ht="15" customHeight="1" x14ac:dyDescent="0.3">
      <c r="A35" s="24"/>
      <c r="B35" s="25">
        <v>50</v>
      </c>
      <c r="C35" s="25"/>
      <c r="D35" s="25"/>
      <c r="E35" s="25"/>
      <c r="F35" s="25"/>
      <c r="G35" s="25"/>
      <c r="H35" s="25"/>
      <c r="I35" s="66"/>
      <c r="J35" s="66"/>
      <c r="K35" s="66"/>
      <c r="L35" s="66"/>
      <c r="M35" s="66"/>
      <c r="N35" s="66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>
        <f t="shared" si="7"/>
        <v>4073.7499999999995</v>
      </c>
      <c r="Z35" s="25">
        <f t="shared" si="8"/>
        <v>3924.75</v>
      </c>
      <c r="AA35" s="69"/>
      <c r="AB35">
        <f>(M32-N32)/Q32*1000</f>
        <v>25.481665630826388</v>
      </c>
      <c r="AC35">
        <f t="shared" si="6"/>
        <v>0</v>
      </c>
      <c r="AD35">
        <f t="shared" si="1"/>
        <v>0</v>
      </c>
      <c r="AE35" s="39"/>
      <c r="AH35" s="39"/>
    </row>
    <row r="36" spans="1:34" ht="15" customHeight="1" x14ac:dyDescent="0.3">
      <c r="A36" s="24" t="s">
        <v>99</v>
      </c>
      <c r="B36" s="25"/>
      <c r="C36" s="25">
        <v>149.02000000000001</v>
      </c>
      <c r="D36" s="25">
        <v>149.16999999999999</v>
      </c>
      <c r="E36" s="25">
        <v>149.25</v>
      </c>
      <c r="F36" s="25">
        <v>149.07</v>
      </c>
      <c r="G36" s="25">
        <v>149.22</v>
      </c>
      <c r="H36" s="25">
        <v>149.31</v>
      </c>
      <c r="I36" s="66">
        <v>151.47999999999999</v>
      </c>
      <c r="J36" s="66">
        <v>151.88</v>
      </c>
      <c r="K36" s="66">
        <v>151.47999999999999</v>
      </c>
      <c r="L36" s="66">
        <v>151.49</v>
      </c>
      <c r="M36" s="66">
        <v>151.88999999999999</v>
      </c>
      <c r="N36" s="66">
        <v>151.5</v>
      </c>
      <c r="O36" s="25">
        <v>16.09</v>
      </c>
      <c r="P36" s="25">
        <v>16.09</v>
      </c>
      <c r="Q36" s="25">
        <v>16.13</v>
      </c>
      <c r="R36" s="25">
        <v>16.11</v>
      </c>
      <c r="S36" s="25">
        <v>20.39</v>
      </c>
      <c r="T36" s="25">
        <v>19.989999999999998</v>
      </c>
      <c r="U36" s="25">
        <v>20.3</v>
      </c>
      <c r="V36" s="25">
        <v>19.899999999999999</v>
      </c>
      <c r="W36" s="25">
        <v>90.37</v>
      </c>
      <c r="X36" s="25">
        <v>88.71</v>
      </c>
      <c r="Y36" s="25"/>
      <c r="Z36" s="25"/>
      <c r="AA36" s="69"/>
      <c r="AB36" t="e">
        <f t="shared" si="9"/>
        <v>#DIV/0!</v>
      </c>
      <c r="AC36">
        <f t="shared" si="6"/>
        <v>20.394999999999964</v>
      </c>
      <c r="AD36">
        <f t="shared" si="1"/>
        <v>19.992499999999982</v>
      </c>
      <c r="AE36" s="39"/>
      <c r="AH36" s="39"/>
    </row>
    <row r="37" spans="1:34" ht="15.6" x14ac:dyDescent="0.3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27">
        <f>SUM(Y16:Y36)</f>
        <v>17587.327600000001</v>
      </c>
      <c r="Z37" s="27">
        <f>SUM(Z16:Z36)</f>
        <v>17182.89615</v>
      </c>
      <c r="AA37" s="70">
        <f>SUM(AA16:AA36)</f>
        <v>34.25</v>
      </c>
      <c r="AB37">
        <f t="shared" si="9"/>
        <v>24.178549287041932</v>
      </c>
    </row>
    <row r="38" spans="1:34" ht="15.6" x14ac:dyDescent="0.3">
      <c r="A38" s="50" t="s">
        <v>79</v>
      </c>
      <c r="AB38" s="39"/>
    </row>
    <row r="39" spans="1:34" ht="15.6" x14ac:dyDescent="0.3">
      <c r="T39" s="26"/>
      <c r="U39" s="5"/>
      <c r="V39" s="5"/>
      <c r="W39" s="50" t="s">
        <v>44</v>
      </c>
      <c r="X39" s="50"/>
      <c r="Y39" s="51">
        <f>Y37</f>
        <v>17587.327600000001</v>
      </c>
      <c r="Z39" s="54" t="s">
        <v>3</v>
      </c>
      <c r="AA39" s="54"/>
    </row>
    <row r="40" spans="1:34" ht="16.2" x14ac:dyDescent="0.35">
      <c r="A40" s="140" t="s">
        <v>69</v>
      </c>
      <c r="B40" s="140"/>
      <c r="C40" s="140"/>
      <c r="D40" s="140"/>
      <c r="F40" s="127"/>
      <c r="G40" s="127"/>
      <c r="H40" s="5"/>
      <c r="I40" s="128"/>
      <c r="J40" s="128"/>
      <c r="K40" s="138"/>
      <c r="L40" s="138"/>
      <c r="M40" s="5"/>
      <c r="N40" s="128" t="s">
        <v>71</v>
      </c>
      <c r="O40" s="128"/>
      <c r="T40" s="26"/>
      <c r="U40" s="5"/>
      <c r="V40" s="5"/>
      <c r="W40" s="50"/>
      <c r="X40" s="50"/>
      <c r="Y40" s="52"/>
      <c r="Z40" s="54"/>
      <c r="AA40" s="54"/>
      <c r="AD40" s="39"/>
      <c r="AE40" s="39"/>
    </row>
    <row r="41" spans="1:34" ht="15.75" customHeight="1" x14ac:dyDescent="0.3">
      <c r="A41" s="29"/>
      <c r="B41" s="29"/>
      <c r="C41" s="29"/>
      <c r="D41" s="4"/>
      <c r="F41" s="130"/>
      <c r="G41" s="130"/>
      <c r="H41" s="5"/>
      <c r="I41" s="139" t="s">
        <v>6</v>
      </c>
      <c r="J41" s="139"/>
      <c r="K41" s="139"/>
      <c r="L41" s="139"/>
      <c r="M41" s="5"/>
      <c r="N41" s="139" t="s">
        <v>7</v>
      </c>
      <c r="O41" s="139"/>
      <c r="T41" s="26"/>
      <c r="U41" s="5"/>
      <c r="V41" s="5"/>
      <c r="W41" s="50" t="s">
        <v>45</v>
      </c>
      <c r="X41" s="50"/>
      <c r="Y41" s="51">
        <f>Z37</f>
        <v>17182.89615</v>
      </c>
      <c r="Z41" s="54" t="s">
        <v>3</v>
      </c>
      <c r="AA41" s="54"/>
    </row>
    <row r="42" spans="1:34" ht="16.2" x14ac:dyDescent="0.3">
      <c r="A42" s="29"/>
      <c r="B42" s="29"/>
      <c r="C42" s="29"/>
      <c r="D42" s="4"/>
      <c r="F42" s="22"/>
      <c r="G42" s="22"/>
      <c r="H42" s="5"/>
      <c r="I42" s="4"/>
      <c r="J42" s="4"/>
      <c r="K42" s="22"/>
      <c r="L42" s="22"/>
      <c r="M42" s="5"/>
      <c r="N42" s="4"/>
      <c r="O42" s="4"/>
      <c r="T42" s="26"/>
      <c r="U42" s="5"/>
      <c r="V42" s="5"/>
      <c r="W42" s="50"/>
      <c r="X42" s="50"/>
      <c r="Y42" s="50"/>
      <c r="Z42" s="54"/>
      <c r="AA42" s="54"/>
    </row>
    <row r="43" spans="1:34" ht="15.75" customHeight="1" x14ac:dyDescent="0.35">
      <c r="A43" s="141" t="s">
        <v>70</v>
      </c>
      <c r="B43" s="141"/>
      <c r="C43" s="141"/>
      <c r="D43" s="141"/>
      <c r="F43" s="127"/>
      <c r="G43" s="127"/>
      <c r="H43" s="5"/>
      <c r="I43" s="128"/>
      <c r="J43" s="128"/>
      <c r="K43" s="138"/>
      <c r="L43" s="138"/>
      <c r="M43" s="5"/>
      <c r="N43" s="128" t="s">
        <v>85</v>
      </c>
      <c r="O43" s="128"/>
      <c r="T43" s="26"/>
      <c r="U43" s="5"/>
      <c r="V43" s="5"/>
      <c r="W43" s="50" t="s">
        <v>46</v>
      </c>
      <c r="X43" s="50"/>
      <c r="Y43" s="53">
        <f>Y41-Y39</f>
        <v>-404.43145000000004</v>
      </c>
      <c r="Z43" s="54" t="s">
        <v>3</v>
      </c>
      <c r="AA43" s="54"/>
    </row>
    <row r="44" spans="1:34" ht="16.2" x14ac:dyDescent="0.3">
      <c r="A44" s="29"/>
      <c r="B44" s="29"/>
      <c r="C44" s="29"/>
      <c r="D44" s="4"/>
      <c r="F44" s="130"/>
      <c r="G44" s="130"/>
      <c r="H44" s="5"/>
      <c r="I44" s="139" t="s">
        <v>6</v>
      </c>
      <c r="J44" s="139"/>
      <c r="K44" s="139"/>
      <c r="L44" s="139"/>
      <c r="M44" s="5"/>
      <c r="N44" s="139" t="s">
        <v>7</v>
      </c>
      <c r="O44" s="139"/>
    </row>
    <row r="45" spans="1:34" ht="16.2" x14ac:dyDescent="0.3">
      <c r="A45" s="29"/>
      <c r="B45" s="29"/>
      <c r="C45" s="29"/>
      <c r="D45" s="4"/>
      <c r="F45" s="4"/>
      <c r="G45" s="4"/>
      <c r="H45" s="5"/>
      <c r="I45" s="4"/>
      <c r="J45" s="4"/>
      <c r="K45" s="4"/>
      <c r="L45" s="4"/>
      <c r="M45" s="5"/>
      <c r="N45" s="4"/>
      <c r="O45" s="4"/>
    </row>
    <row r="46" spans="1:34" ht="16.2" x14ac:dyDescent="0.35">
      <c r="A46" s="31" t="s">
        <v>72</v>
      </c>
      <c r="B46" s="31"/>
      <c r="C46" s="31"/>
      <c r="D46" s="31"/>
      <c r="E46" s="31"/>
      <c r="F46" s="31"/>
      <c r="G46" s="31"/>
      <c r="H46" s="5"/>
      <c r="I46" s="128"/>
      <c r="J46" s="128"/>
      <c r="K46" s="138"/>
      <c r="L46" s="138"/>
      <c r="M46" s="5"/>
      <c r="N46" s="128" t="s">
        <v>8</v>
      </c>
      <c r="O46" s="128"/>
    </row>
    <row r="47" spans="1:34" ht="16.2" x14ac:dyDescent="0.3">
      <c r="A47" s="29"/>
      <c r="B47" s="29"/>
      <c r="C47" s="29"/>
      <c r="D47" s="4"/>
      <c r="F47" s="130"/>
      <c r="G47" s="130"/>
      <c r="H47" s="5"/>
      <c r="I47" s="139" t="s">
        <v>6</v>
      </c>
      <c r="J47" s="139"/>
      <c r="K47" s="139"/>
      <c r="L47" s="139"/>
      <c r="M47" s="5"/>
      <c r="N47" s="139" t="s">
        <v>7</v>
      </c>
      <c r="O47" s="139"/>
    </row>
    <row r="48" spans="1:34" hidden="1" x14ac:dyDescent="0.3">
      <c r="A48" s="142" t="s">
        <v>100</v>
      </c>
      <c r="B48" s="142"/>
      <c r="C48" s="142"/>
      <c r="D48" s="142"/>
      <c r="E48" s="142"/>
      <c r="F48" s="142"/>
      <c r="G48" s="142"/>
      <c r="H48" s="142"/>
    </row>
    <row r="49" spans="1:15" hidden="1" x14ac:dyDescent="0.3">
      <c r="A49" s="142"/>
      <c r="B49" s="142"/>
      <c r="C49" s="142"/>
      <c r="D49" s="142"/>
      <c r="E49" s="142"/>
      <c r="F49" s="142"/>
      <c r="G49" s="142"/>
      <c r="H49" s="142"/>
    </row>
    <row r="50" spans="1:15" ht="16.2" hidden="1" x14ac:dyDescent="0.35">
      <c r="A50" s="142"/>
      <c r="B50" s="142"/>
      <c r="C50" s="142"/>
      <c r="D50" s="142"/>
      <c r="E50" s="142"/>
      <c r="F50" s="142"/>
      <c r="G50" s="142"/>
      <c r="H50" s="142"/>
      <c r="I50" s="42"/>
      <c r="J50" s="42"/>
      <c r="K50" s="42"/>
      <c r="L50" s="56"/>
      <c r="M50" s="3"/>
      <c r="N50" s="128" t="s">
        <v>73</v>
      </c>
      <c r="O50" s="128"/>
    </row>
    <row r="51" spans="1:15" ht="15.6" hidden="1" x14ac:dyDescent="0.3">
      <c r="I51" s="130" t="s">
        <v>6</v>
      </c>
      <c r="J51" s="130"/>
      <c r="K51" s="130"/>
      <c r="L51" s="130"/>
      <c r="M51" s="55"/>
      <c r="N51" s="139" t="s">
        <v>7</v>
      </c>
      <c r="O51" s="139"/>
    </row>
    <row r="57" spans="1:15" ht="15.6" x14ac:dyDescent="0.3">
      <c r="E57" s="25">
        <v>16.149999999999999</v>
      </c>
      <c r="F57" s="25">
        <v>16.079999999999998</v>
      </c>
    </row>
    <row r="58" spans="1:15" ht="15.6" x14ac:dyDescent="0.3">
      <c r="E58" s="25">
        <v>16.13</v>
      </c>
      <c r="F58" s="25">
        <v>16.09</v>
      </c>
    </row>
    <row r="59" spans="1:15" ht="15.6" x14ac:dyDescent="0.3">
      <c r="E59" s="25">
        <v>16.11</v>
      </c>
      <c r="F59" s="25">
        <v>16.14</v>
      </c>
    </row>
    <row r="60" spans="1:15" ht="15.6" x14ac:dyDescent="0.3">
      <c r="E60" s="25">
        <v>16.149999999999999</v>
      </c>
      <c r="F60" s="25">
        <v>16.14</v>
      </c>
    </row>
  </sheetData>
  <mergeCells count="46">
    <mergeCell ref="N51:O51"/>
    <mergeCell ref="I51:L51"/>
    <mergeCell ref="N47:O47"/>
    <mergeCell ref="A43:D43"/>
    <mergeCell ref="F44:G44"/>
    <mergeCell ref="I47:L47"/>
    <mergeCell ref="A48:H50"/>
    <mergeCell ref="N50:O50"/>
    <mergeCell ref="I46:J46"/>
    <mergeCell ref="F47:G47"/>
    <mergeCell ref="N44:O44"/>
    <mergeCell ref="K46:L46"/>
    <mergeCell ref="N46:O46"/>
    <mergeCell ref="I44:L44"/>
    <mergeCell ref="K43:L43"/>
    <mergeCell ref="F40:G40"/>
    <mergeCell ref="I40:J40"/>
    <mergeCell ref="F43:G43"/>
    <mergeCell ref="I43:J43"/>
    <mergeCell ref="A9:Z9"/>
    <mergeCell ref="F41:G41"/>
    <mergeCell ref="Y11:Z12"/>
    <mergeCell ref="W11:X12"/>
    <mergeCell ref="B11:B14"/>
    <mergeCell ref="K40:L40"/>
    <mergeCell ref="N40:O40"/>
    <mergeCell ref="N41:O41"/>
    <mergeCell ref="A40:D40"/>
    <mergeCell ref="I41:L41"/>
    <mergeCell ref="N43:O43"/>
    <mergeCell ref="A7:Z8"/>
    <mergeCell ref="L11:N13"/>
    <mergeCell ref="O11:R12"/>
    <mergeCell ref="O13:P13"/>
    <mergeCell ref="Q13:R13"/>
    <mergeCell ref="S11:V12"/>
    <mergeCell ref="S13:T13"/>
    <mergeCell ref="U13:V13"/>
    <mergeCell ref="A11:A14"/>
    <mergeCell ref="C11:E13"/>
    <mergeCell ref="F11:H13"/>
    <mergeCell ref="I11:K13"/>
    <mergeCell ref="W13:W14"/>
    <mergeCell ref="X13:X14"/>
    <mergeCell ref="Y13:Y14"/>
    <mergeCell ref="Z13:Z14"/>
  </mergeCells>
  <printOptions horizontalCentered="1" verticalCentered="1"/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N578"/>
  <sheetViews>
    <sheetView tabSelected="1" topLeftCell="A4" zoomScaleNormal="40" zoomScaleSheetLayoutView="85" workbookViewId="0">
      <selection activeCell="R17" activeCellId="2" sqref="R23 R19 R17"/>
    </sheetView>
  </sheetViews>
  <sheetFormatPr defaultColWidth="9.109375" defaultRowHeight="15.6" x14ac:dyDescent="0.3"/>
  <cols>
    <col min="1" max="1" width="11.88671875" style="105" bestFit="1" customWidth="1"/>
    <col min="2" max="2" width="11.88671875" style="105" customWidth="1"/>
    <col min="3" max="3" width="8.44140625" style="59" customWidth="1"/>
    <col min="4" max="4" width="8.109375" style="105" customWidth="1"/>
    <col min="5" max="5" width="15.109375" style="105" customWidth="1"/>
    <col min="6" max="17" width="12.5546875" style="105" customWidth="1"/>
    <col min="18" max="18" width="12.109375" style="105" customWidth="1"/>
    <col min="19" max="19" width="9.109375" style="105"/>
    <col min="20" max="29" width="9.109375" style="105" customWidth="1"/>
    <col min="30" max="30" width="13.109375" style="105" customWidth="1"/>
    <col min="31" max="16384" width="9.109375" style="105"/>
  </cols>
  <sheetData>
    <row r="1" spans="1:40" x14ac:dyDescent="0.3">
      <c r="C1" s="105"/>
    </row>
    <row r="2" spans="1:40" x14ac:dyDescent="0.3">
      <c r="C2" s="105"/>
    </row>
    <row r="3" spans="1:40" x14ac:dyDescent="0.3">
      <c r="C3" s="105"/>
    </row>
    <row r="4" spans="1:40" x14ac:dyDescent="0.3">
      <c r="C4" s="105"/>
    </row>
    <row r="5" spans="1:40" x14ac:dyDescent="0.3">
      <c r="C5" s="105"/>
    </row>
    <row r="6" spans="1:40" x14ac:dyDescent="0.3">
      <c r="A6" s="143" t="s">
        <v>147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</row>
    <row r="7" spans="1:40" ht="33" customHeight="1" x14ac:dyDescent="0.3">
      <c r="A7" s="143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</row>
    <row r="8" spans="1:40" x14ac:dyDescent="0.3">
      <c r="A8" s="144" t="s">
        <v>157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</row>
    <row r="9" spans="1:40" x14ac:dyDescent="0.3">
      <c r="C9" s="105"/>
    </row>
    <row r="10" spans="1:40" ht="15.6" customHeight="1" x14ac:dyDescent="0.3">
      <c r="A10" s="145" t="s">
        <v>42</v>
      </c>
      <c r="B10" s="146" t="s">
        <v>148</v>
      </c>
      <c r="C10" s="159" t="s">
        <v>121</v>
      </c>
      <c r="D10" s="160" t="s">
        <v>122</v>
      </c>
      <c r="E10" s="159" t="s">
        <v>146</v>
      </c>
      <c r="F10" s="147" t="s">
        <v>149</v>
      </c>
      <c r="G10" s="148"/>
      <c r="H10" s="149"/>
      <c r="I10" s="161" t="s">
        <v>158</v>
      </c>
      <c r="J10" s="147" t="s">
        <v>150</v>
      </c>
      <c r="K10" s="148"/>
      <c r="L10" s="149"/>
      <c r="M10" s="161" t="s">
        <v>159</v>
      </c>
      <c r="N10" s="145" t="s">
        <v>132</v>
      </c>
      <c r="O10" s="145"/>
      <c r="P10" s="120"/>
      <c r="Q10" s="161" t="s">
        <v>153</v>
      </c>
      <c r="R10" s="161" t="s">
        <v>154</v>
      </c>
    </row>
    <row r="11" spans="1:40" x14ac:dyDescent="0.3">
      <c r="A11" s="145"/>
      <c r="B11" s="146"/>
      <c r="C11" s="159"/>
      <c r="D11" s="160"/>
      <c r="E11" s="145"/>
      <c r="F11" s="150"/>
      <c r="G11" s="143"/>
      <c r="H11" s="151"/>
      <c r="I11" s="162"/>
      <c r="J11" s="150"/>
      <c r="K11" s="143"/>
      <c r="L11" s="151"/>
      <c r="M11" s="162"/>
      <c r="N11" s="145"/>
      <c r="O11" s="145"/>
      <c r="P11" s="121"/>
      <c r="Q11" s="162"/>
      <c r="R11" s="162"/>
    </row>
    <row r="12" spans="1:40" x14ac:dyDescent="0.3">
      <c r="A12" s="145"/>
      <c r="B12" s="146"/>
      <c r="C12" s="159"/>
      <c r="D12" s="160"/>
      <c r="E12" s="145"/>
      <c r="F12" s="152"/>
      <c r="G12" s="153"/>
      <c r="H12" s="154"/>
      <c r="I12" s="163"/>
      <c r="J12" s="152"/>
      <c r="K12" s="153"/>
      <c r="L12" s="154"/>
      <c r="M12" s="163"/>
      <c r="N12" s="155" t="s">
        <v>48</v>
      </c>
      <c r="O12" s="155"/>
      <c r="P12" s="205"/>
      <c r="Q12" s="162"/>
      <c r="R12" s="162"/>
    </row>
    <row r="13" spans="1:40" x14ac:dyDescent="0.3">
      <c r="A13" s="145"/>
      <c r="B13" s="146"/>
      <c r="C13" s="159"/>
      <c r="D13" s="160"/>
      <c r="E13" s="145"/>
      <c r="F13" s="59" t="s">
        <v>134</v>
      </c>
      <c r="G13" s="59" t="s">
        <v>135</v>
      </c>
      <c r="H13" s="59" t="s">
        <v>136</v>
      </c>
      <c r="I13" s="59"/>
      <c r="J13" s="59" t="s">
        <v>134</v>
      </c>
      <c r="K13" s="59" t="s">
        <v>135</v>
      </c>
      <c r="L13" s="59" t="s">
        <v>136</v>
      </c>
      <c r="M13" s="59"/>
      <c r="N13" s="59" t="s">
        <v>139</v>
      </c>
      <c r="O13" s="59" t="s">
        <v>140</v>
      </c>
      <c r="P13" s="206"/>
      <c r="Q13" s="163"/>
      <c r="R13" s="163"/>
    </row>
    <row r="14" spans="1:40" x14ac:dyDescent="0.3">
      <c r="A14" s="59">
        <v>1</v>
      </c>
      <c r="B14" s="107">
        <v>2</v>
      </c>
      <c r="C14" s="59">
        <v>3</v>
      </c>
      <c r="D14" s="107">
        <v>4</v>
      </c>
      <c r="E14" s="59">
        <v>5</v>
      </c>
      <c r="F14" s="107">
        <v>6</v>
      </c>
      <c r="G14" s="59">
        <v>7</v>
      </c>
      <c r="H14" s="107">
        <v>8</v>
      </c>
      <c r="I14" s="107"/>
      <c r="J14" s="59">
        <v>9</v>
      </c>
      <c r="K14" s="107">
        <v>10</v>
      </c>
      <c r="L14" s="59">
        <v>11</v>
      </c>
      <c r="M14" s="107"/>
      <c r="N14" s="107">
        <v>12</v>
      </c>
      <c r="O14" s="59">
        <v>13</v>
      </c>
      <c r="P14" s="107"/>
      <c r="Q14" s="107">
        <v>14</v>
      </c>
      <c r="R14" s="59">
        <v>15</v>
      </c>
    </row>
    <row r="15" spans="1:40" x14ac:dyDescent="0.3">
      <c r="A15" s="156" t="s">
        <v>155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8"/>
    </row>
    <row r="16" spans="1:40" x14ac:dyDescent="0.3">
      <c r="A16" s="111">
        <v>12260</v>
      </c>
      <c r="B16" s="112"/>
      <c r="C16" s="164">
        <v>3</v>
      </c>
      <c r="D16" s="167">
        <v>0.60499999999999998</v>
      </c>
      <c r="E16" s="113">
        <v>175.18</v>
      </c>
      <c r="F16" s="109">
        <v>174.94</v>
      </c>
      <c r="G16" s="109">
        <v>174.93</v>
      </c>
      <c r="H16" s="109">
        <v>174.92</v>
      </c>
      <c r="I16" s="109">
        <f>(AVERAGEA(F16,G16,H16)-E16)*-1</f>
        <v>0.25000000000002842</v>
      </c>
      <c r="J16" s="109">
        <v>174.94</v>
      </c>
      <c r="K16" s="109">
        <v>174.93</v>
      </c>
      <c r="L16" s="109">
        <v>174.92</v>
      </c>
      <c r="M16" s="207">
        <f>((J16-F16)+(K16-G16)+(L16-H16))/3</f>
        <v>0</v>
      </c>
      <c r="N16" s="92">
        <v>3.7069999999999999</v>
      </c>
      <c r="O16" s="92">
        <v>3.7069999999999999</v>
      </c>
      <c r="P16" s="207">
        <f>N16+O16</f>
        <v>7.4139999999999997</v>
      </c>
      <c r="Q16" s="208">
        <f>P16*M16</f>
        <v>0</v>
      </c>
      <c r="R16" s="110"/>
      <c r="S16" s="105">
        <f>P16*I16</f>
        <v>1.8535000000002106</v>
      </c>
      <c r="T16" s="106"/>
      <c r="U16" s="106"/>
      <c r="V16" s="106"/>
      <c r="AD16" s="106"/>
      <c r="AM16" s="105" t="e">
        <f ca="1">#REF!+(RANDBETWEEN(-2,2)*0.01)</f>
        <v>#REF!</v>
      </c>
      <c r="AN16" s="105" t="e">
        <f ca="1">#REF!+(RANDBETWEEN(-2,2)*0.01)</f>
        <v>#REF!</v>
      </c>
    </row>
    <row r="17" spans="1:40" x14ac:dyDescent="0.3">
      <c r="A17" s="108"/>
      <c r="B17" s="107">
        <f t="shared" ref="B17:B19" si="0">A18-A16</f>
        <v>10</v>
      </c>
      <c r="C17" s="165"/>
      <c r="D17" s="168"/>
      <c r="E17" s="113"/>
      <c r="F17" s="109"/>
      <c r="G17" s="109"/>
      <c r="H17" s="109"/>
      <c r="I17" s="109"/>
      <c r="J17" s="109"/>
      <c r="K17" s="109"/>
      <c r="L17" s="109"/>
      <c r="M17" s="109"/>
      <c r="N17" s="92"/>
      <c r="O17" s="92"/>
      <c r="P17" s="92"/>
      <c r="Q17" s="110"/>
      <c r="R17" s="110">
        <f>(Q16+Q18)/2*B17</f>
        <v>2.9496000000001117</v>
      </c>
      <c r="AD17" s="106"/>
    </row>
    <row r="18" spans="1:40" x14ac:dyDescent="0.3">
      <c r="A18" s="111">
        <v>12270</v>
      </c>
      <c r="B18" s="112"/>
      <c r="C18" s="165"/>
      <c r="D18" s="168"/>
      <c r="E18" s="113">
        <v>174.61</v>
      </c>
      <c r="F18" s="109">
        <v>174.44</v>
      </c>
      <c r="G18" s="109">
        <v>174.42</v>
      </c>
      <c r="H18" s="109">
        <v>174.43</v>
      </c>
      <c r="I18" s="109">
        <f>(AVERAGEA(F18,G18,H18)-E18)*-1</f>
        <v>0.18000000000003524</v>
      </c>
      <c r="J18" s="109">
        <v>174.52</v>
      </c>
      <c r="K18" s="109">
        <v>174.5</v>
      </c>
      <c r="L18" s="109">
        <v>174.51</v>
      </c>
      <c r="M18" s="207">
        <f>((J18-F18)+(K18-G18)+(L18-H18))/3</f>
        <v>8.0000000000003027E-2</v>
      </c>
      <c r="N18" s="92">
        <v>3.6870000000000003</v>
      </c>
      <c r="O18" s="92">
        <v>3.6870000000000003</v>
      </c>
      <c r="P18" s="207">
        <f>N18+O18</f>
        <v>7.3740000000000006</v>
      </c>
      <c r="Q18" s="208">
        <f>P18*M18</f>
        <v>0.58992000000002232</v>
      </c>
      <c r="R18" s="110"/>
      <c r="S18" s="105">
        <f>P18*I18</f>
        <v>1.3273200000002601</v>
      </c>
      <c r="T18" s="106"/>
      <c r="U18" s="106"/>
      <c r="V18" s="106"/>
      <c r="AD18" s="106"/>
      <c r="AM18" s="105" t="e">
        <f ca="1">#REF!+(RANDBETWEEN(-2,2)*0.01)</f>
        <v>#REF!</v>
      </c>
      <c r="AN18" s="105" t="e">
        <f ca="1">#REF!+(RANDBETWEEN(-2,2)*0.01)</f>
        <v>#REF!</v>
      </c>
    </row>
    <row r="19" spans="1:40" x14ac:dyDescent="0.3">
      <c r="A19" s="108"/>
      <c r="B19" s="107">
        <f t="shared" si="0"/>
        <v>10.899999999999636</v>
      </c>
      <c r="C19" s="166"/>
      <c r="D19" s="169"/>
      <c r="E19" s="113"/>
      <c r="F19" s="109"/>
      <c r="G19" s="109"/>
      <c r="H19" s="109"/>
      <c r="I19" s="109"/>
      <c r="J19" s="109"/>
      <c r="K19" s="109"/>
      <c r="L19" s="109"/>
      <c r="M19" s="109"/>
      <c r="N19" s="92"/>
      <c r="O19" s="92"/>
      <c r="P19" s="92"/>
      <c r="Q19" s="110"/>
      <c r="R19" s="110">
        <f>(Q18+Q20)/2*B19</f>
        <v>8.8394639999995448</v>
      </c>
      <c r="T19" s="106"/>
      <c r="AD19" s="106"/>
    </row>
    <row r="20" spans="1:40" x14ac:dyDescent="0.3">
      <c r="A20" s="111">
        <v>12280.9</v>
      </c>
      <c r="B20" s="112"/>
      <c r="C20" s="114" t="s">
        <v>151</v>
      </c>
      <c r="D20" s="115">
        <v>0.47</v>
      </c>
      <c r="E20" s="113">
        <v>174.37</v>
      </c>
      <c r="F20" s="109">
        <v>174.08</v>
      </c>
      <c r="G20" s="109">
        <v>174.06</v>
      </c>
      <c r="H20" s="109">
        <v>174.05</v>
      </c>
      <c r="I20" s="109">
        <f>(AVERAGEA(F20,G20,H20)-E20)*-1</f>
        <v>0.30666666666664355</v>
      </c>
      <c r="J20" s="109">
        <v>174.21</v>
      </c>
      <c r="K20" s="109">
        <v>174.21</v>
      </c>
      <c r="L20" s="109">
        <v>174.2</v>
      </c>
      <c r="M20" s="207">
        <f>((J20-F20)+(K20-G20)+(L20-H20))/3</f>
        <v>0.14333333333332612</v>
      </c>
      <c r="N20" s="92">
        <v>3.6</v>
      </c>
      <c r="O20" s="92">
        <v>3.6</v>
      </c>
      <c r="P20" s="207">
        <f>N20+O20</f>
        <v>7.2</v>
      </c>
      <c r="Q20" s="208">
        <f>P20*M20</f>
        <v>1.0319999999999481</v>
      </c>
      <c r="R20" s="110"/>
      <c r="S20" s="105">
        <f>P20*I20</f>
        <v>2.2079999999998337</v>
      </c>
      <c r="T20" s="106"/>
      <c r="U20" s="106"/>
      <c r="V20" s="106"/>
      <c r="AD20" s="106"/>
      <c r="AM20" s="105" t="e">
        <f ca="1">#REF!+(RANDBETWEEN(-2,2)*0.01)</f>
        <v>#REF!</v>
      </c>
      <c r="AN20" s="105" t="e">
        <f ca="1">#REF!+(RANDBETWEEN(-2,2)*0.01)</f>
        <v>#REF!</v>
      </c>
    </row>
    <row r="21" spans="1:40" x14ac:dyDescent="0.3">
      <c r="A21" s="156" t="s">
        <v>156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8"/>
      <c r="T21" s="106"/>
      <c r="U21" s="106"/>
      <c r="V21" s="106"/>
      <c r="AD21" s="106"/>
    </row>
    <row r="22" spans="1:40" x14ac:dyDescent="0.3">
      <c r="A22" s="116">
        <v>12463.36</v>
      </c>
      <c r="B22" s="117"/>
      <c r="C22" s="114" t="s">
        <v>151</v>
      </c>
      <c r="D22" s="115">
        <v>0.47</v>
      </c>
      <c r="E22" s="113">
        <v>170.09</v>
      </c>
      <c r="F22" s="109">
        <v>169.89999999999998</v>
      </c>
      <c r="G22" s="109">
        <v>169.88</v>
      </c>
      <c r="H22" s="109">
        <v>169.88</v>
      </c>
      <c r="I22" s="109">
        <f>(AVERAGEA(F22,G22,H22)-E22)*-1</f>
        <v>0.20333333333334735</v>
      </c>
      <c r="J22" s="109">
        <v>170.08</v>
      </c>
      <c r="K22" s="109">
        <v>170.07</v>
      </c>
      <c r="L22" s="109">
        <v>170.05</v>
      </c>
      <c r="M22" s="207">
        <f>((J22-F22)+(K22-G22)+(L22-H22))/3</f>
        <v>0.18000000000001629</v>
      </c>
      <c r="N22" s="92">
        <v>3.36</v>
      </c>
      <c r="O22" s="92">
        <v>3.36</v>
      </c>
      <c r="P22" s="207">
        <f>N22+O22</f>
        <v>6.72</v>
      </c>
      <c r="Q22" s="208">
        <f>P22*M22</f>
        <v>1.2096000000001095</v>
      </c>
      <c r="R22" s="110"/>
      <c r="S22" s="105">
        <f>P22*I22</f>
        <v>1.3664000000000942</v>
      </c>
      <c r="T22" s="106"/>
      <c r="U22" s="106"/>
      <c r="V22" s="106"/>
      <c r="AD22" s="106"/>
    </row>
    <row r="23" spans="1:40" x14ac:dyDescent="0.3">
      <c r="A23" s="108"/>
      <c r="B23" s="107">
        <f>A24-A22</f>
        <v>16.639999999999418</v>
      </c>
      <c r="C23" s="164">
        <v>3</v>
      </c>
      <c r="D23" s="167">
        <v>0.60499999999999998</v>
      </c>
      <c r="E23" s="113"/>
      <c r="F23" s="109"/>
      <c r="G23" s="109"/>
      <c r="H23" s="109"/>
      <c r="I23" s="109"/>
      <c r="J23" s="109"/>
      <c r="K23" s="109"/>
      <c r="L23" s="109"/>
      <c r="M23" s="109"/>
      <c r="N23" s="92"/>
      <c r="O23" s="92"/>
      <c r="P23" s="92"/>
      <c r="Q23" s="110"/>
      <c r="R23" s="110">
        <f>(Q22+Q24)/2*B23</f>
        <v>10.063872000000559</v>
      </c>
      <c r="T23" s="106"/>
      <c r="U23" s="106"/>
      <c r="V23" s="106"/>
      <c r="AD23" s="106"/>
    </row>
    <row r="24" spans="1:40" x14ac:dyDescent="0.3">
      <c r="A24" s="108">
        <v>12480</v>
      </c>
      <c r="B24" s="117"/>
      <c r="C24" s="166"/>
      <c r="D24" s="169"/>
      <c r="E24" s="113">
        <v>169.61</v>
      </c>
      <c r="F24" s="109">
        <v>169.44</v>
      </c>
      <c r="G24" s="109">
        <v>169.44</v>
      </c>
      <c r="H24" s="109">
        <v>169.4</v>
      </c>
      <c r="I24" s="109">
        <f>(AVERAGEA(F24,G24,H24)-E24)*-1</f>
        <v>0.18333333333336554</v>
      </c>
      <c r="J24" s="109">
        <v>169.44</v>
      </c>
      <c r="K24" s="109">
        <v>169.44</v>
      </c>
      <c r="L24" s="109">
        <v>169.4</v>
      </c>
      <c r="M24" s="207">
        <f>((J24-F24)+(K24-G24)+(L24-H24))/3</f>
        <v>0</v>
      </c>
      <c r="N24" s="92">
        <v>3.68</v>
      </c>
      <c r="O24" s="92">
        <v>3.68</v>
      </c>
      <c r="P24" s="207">
        <f>N24+O24</f>
        <v>7.36</v>
      </c>
      <c r="Q24" s="208">
        <f>P24*M24</f>
        <v>0</v>
      </c>
      <c r="R24" s="110"/>
      <c r="S24" s="105">
        <f>P24*I24</f>
        <v>1.3493333333335704</v>
      </c>
      <c r="T24" s="106"/>
      <c r="U24" s="106"/>
      <c r="V24" s="106"/>
      <c r="AD24" s="106"/>
    </row>
    <row r="25" spans="1:40" ht="16.2" thickBot="1" x14ac:dyDescent="0.35">
      <c r="C25" s="105"/>
    </row>
    <row r="26" spans="1:40" ht="16.2" thickBot="1" x14ac:dyDescent="0.35">
      <c r="C26" s="105"/>
      <c r="O26"/>
      <c r="P26"/>
      <c r="Q26" s="70"/>
      <c r="R26" s="101">
        <f>SUM(R16:R20,R22:R24)</f>
        <v>21.852936000000216</v>
      </c>
    </row>
    <row r="27" spans="1:40" x14ac:dyDescent="0.3">
      <c r="C27" s="105"/>
      <c r="O27"/>
      <c r="P27"/>
      <c r="Q27"/>
      <c r="R27"/>
    </row>
    <row r="28" spans="1:40" ht="21.6" customHeight="1" x14ac:dyDescent="0.3">
      <c r="C28" s="105"/>
      <c r="N28" s="118" t="s">
        <v>152</v>
      </c>
      <c r="O28" s="118"/>
      <c r="P28" s="118"/>
      <c r="Q28" s="51">
        <f>R26</f>
        <v>21.852936000000216</v>
      </c>
      <c r="R28" s="119" t="s">
        <v>3</v>
      </c>
    </row>
    <row r="29" spans="1:40" x14ac:dyDescent="0.3">
      <c r="C29" s="105"/>
    </row>
    <row r="30" spans="1:40" x14ac:dyDescent="0.3">
      <c r="C30" s="105"/>
    </row>
    <row r="31" spans="1:40" x14ac:dyDescent="0.3">
      <c r="C31" s="105"/>
    </row>
    <row r="32" spans="1:40" x14ac:dyDescent="0.3">
      <c r="C32" s="105"/>
    </row>
    <row r="33" spans="3:3" x14ac:dyDescent="0.3">
      <c r="C33" s="105"/>
    </row>
    <row r="34" spans="3:3" x14ac:dyDescent="0.3">
      <c r="C34" s="105"/>
    </row>
    <row r="35" spans="3:3" x14ac:dyDescent="0.3">
      <c r="C35" s="105"/>
    </row>
    <row r="36" spans="3:3" x14ac:dyDescent="0.3">
      <c r="C36" s="105"/>
    </row>
    <row r="37" spans="3:3" x14ac:dyDescent="0.3">
      <c r="C37" s="105"/>
    </row>
    <row r="38" spans="3:3" x14ac:dyDescent="0.3">
      <c r="C38" s="105"/>
    </row>
    <row r="39" spans="3:3" x14ac:dyDescent="0.3">
      <c r="C39" s="105"/>
    </row>
    <row r="40" spans="3:3" x14ac:dyDescent="0.3">
      <c r="C40" s="105"/>
    </row>
    <row r="41" spans="3:3" x14ac:dyDescent="0.3">
      <c r="C41" s="105"/>
    </row>
    <row r="42" spans="3:3" x14ac:dyDescent="0.3">
      <c r="C42" s="105"/>
    </row>
    <row r="43" spans="3:3" x14ac:dyDescent="0.3">
      <c r="C43" s="105"/>
    </row>
    <row r="44" spans="3:3" x14ac:dyDescent="0.3">
      <c r="C44" s="105"/>
    </row>
    <row r="45" spans="3:3" x14ac:dyDescent="0.3">
      <c r="C45" s="105"/>
    </row>
    <row r="46" spans="3:3" x14ac:dyDescent="0.3">
      <c r="C46" s="105"/>
    </row>
    <row r="47" spans="3:3" x14ac:dyDescent="0.3">
      <c r="C47" s="105"/>
    </row>
    <row r="48" spans="3:3" x14ac:dyDescent="0.3">
      <c r="C48" s="105"/>
    </row>
    <row r="49" spans="3:3" x14ac:dyDescent="0.3">
      <c r="C49" s="105"/>
    </row>
    <row r="50" spans="3:3" x14ac:dyDescent="0.3">
      <c r="C50" s="105"/>
    </row>
    <row r="51" spans="3:3" x14ac:dyDescent="0.3">
      <c r="C51" s="105"/>
    </row>
    <row r="52" spans="3:3" x14ac:dyDescent="0.3">
      <c r="C52" s="105"/>
    </row>
    <row r="53" spans="3:3" x14ac:dyDescent="0.3">
      <c r="C53" s="105"/>
    </row>
    <row r="54" spans="3:3" x14ac:dyDescent="0.3">
      <c r="C54" s="105"/>
    </row>
    <row r="55" spans="3:3" x14ac:dyDescent="0.3">
      <c r="C55" s="105"/>
    </row>
    <row r="56" spans="3:3" x14ac:dyDescent="0.3">
      <c r="C56" s="105"/>
    </row>
    <row r="57" spans="3:3" x14ac:dyDescent="0.3">
      <c r="C57" s="105"/>
    </row>
    <row r="58" spans="3:3" x14ac:dyDescent="0.3">
      <c r="C58" s="105"/>
    </row>
    <row r="59" spans="3:3" x14ac:dyDescent="0.3">
      <c r="C59" s="105"/>
    </row>
    <row r="60" spans="3:3" x14ac:dyDescent="0.3">
      <c r="C60" s="105"/>
    </row>
    <row r="61" spans="3:3" x14ac:dyDescent="0.3">
      <c r="C61" s="105"/>
    </row>
    <row r="62" spans="3:3" x14ac:dyDescent="0.3">
      <c r="C62" s="105"/>
    </row>
    <row r="63" spans="3:3" x14ac:dyDescent="0.3">
      <c r="C63" s="105"/>
    </row>
    <row r="64" spans="3:3" x14ac:dyDescent="0.3">
      <c r="C64" s="105"/>
    </row>
    <row r="65" spans="3:3" x14ac:dyDescent="0.3">
      <c r="C65" s="105"/>
    </row>
    <row r="66" spans="3:3" x14ac:dyDescent="0.3">
      <c r="C66" s="105"/>
    </row>
    <row r="67" spans="3:3" x14ac:dyDescent="0.3">
      <c r="C67" s="105"/>
    </row>
    <row r="68" spans="3:3" x14ac:dyDescent="0.3">
      <c r="C68" s="105"/>
    </row>
    <row r="69" spans="3:3" x14ac:dyDescent="0.3">
      <c r="C69" s="105"/>
    </row>
    <row r="70" spans="3:3" x14ac:dyDescent="0.3">
      <c r="C70" s="105"/>
    </row>
    <row r="71" spans="3:3" x14ac:dyDescent="0.3">
      <c r="C71" s="105"/>
    </row>
    <row r="72" spans="3:3" x14ac:dyDescent="0.3">
      <c r="C72" s="105"/>
    </row>
    <row r="73" spans="3:3" x14ac:dyDescent="0.3">
      <c r="C73" s="105"/>
    </row>
    <row r="74" spans="3:3" x14ac:dyDescent="0.3">
      <c r="C74" s="105"/>
    </row>
    <row r="75" spans="3:3" x14ac:dyDescent="0.3">
      <c r="C75" s="105"/>
    </row>
    <row r="76" spans="3:3" x14ac:dyDescent="0.3">
      <c r="C76" s="105"/>
    </row>
    <row r="77" spans="3:3" x14ac:dyDescent="0.3">
      <c r="C77" s="105"/>
    </row>
    <row r="78" spans="3:3" x14ac:dyDescent="0.3">
      <c r="C78" s="105"/>
    </row>
    <row r="79" spans="3:3" x14ac:dyDescent="0.3">
      <c r="C79" s="105"/>
    </row>
    <row r="80" spans="3:3" x14ac:dyDescent="0.3">
      <c r="C80" s="105"/>
    </row>
    <row r="81" spans="3:3" x14ac:dyDescent="0.3">
      <c r="C81" s="105"/>
    </row>
    <row r="82" spans="3:3" x14ac:dyDescent="0.3">
      <c r="C82" s="105"/>
    </row>
    <row r="83" spans="3:3" x14ac:dyDescent="0.3">
      <c r="C83" s="105"/>
    </row>
    <row r="84" spans="3:3" x14ac:dyDescent="0.3">
      <c r="C84" s="105"/>
    </row>
    <row r="85" spans="3:3" x14ac:dyDescent="0.3">
      <c r="C85" s="105"/>
    </row>
    <row r="86" spans="3:3" x14ac:dyDescent="0.3">
      <c r="C86" s="105"/>
    </row>
    <row r="87" spans="3:3" x14ac:dyDescent="0.3">
      <c r="C87" s="105"/>
    </row>
    <row r="88" spans="3:3" x14ac:dyDescent="0.3">
      <c r="C88" s="105"/>
    </row>
    <row r="89" spans="3:3" x14ac:dyDescent="0.3">
      <c r="C89" s="105"/>
    </row>
    <row r="90" spans="3:3" x14ac:dyDescent="0.3">
      <c r="C90" s="105"/>
    </row>
    <row r="91" spans="3:3" x14ac:dyDescent="0.3">
      <c r="C91" s="105"/>
    </row>
    <row r="92" spans="3:3" x14ac:dyDescent="0.3">
      <c r="C92" s="105"/>
    </row>
    <row r="93" spans="3:3" x14ac:dyDescent="0.3">
      <c r="C93" s="105"/>
    </row>
    <row r="94" spans="3:3" x14ac:dyDescent="0.3">
      <c r="C94" s="105"/>
    </row>
    <row r="95" spans="3:3" x14ac:dyDescent="0.3">
      <c r="C95" s="105"/>
    </row>
    <row r="96" spans="3:3" x14ac:dyDescent="0.3">
      <c r="C96" s="105"/>
    </row>
    <row r="97" spans="3:3" x14ac:dyDescent="0.3">
      <c r="C97" s="105"/>
    </row>
    <row r="98" spans="3:3" x14ac:dyDescent="0.3">
      <c r="C98" s="105"/>
    </row>
    <row r="99" spans="3:3" x14ac:dyDescent="0.3">
      <c r="C99" s="105"/>
    </row>
    <row r="100" spans="3:3" x14ac:dyDescent="0.3">
      <c r="C100" s="105"/>
    </row>
    <row r="101" spans="3:3" x14ac:dyDescent="0.3">
      <c r="C101" s="105"/>
    </row>
    <row r="102" spans="3:3" x14ac:dyDescent="0.3">
      <c r="C102" s="105"/>
    </row>
    <row r="103" spans="3:3" x14ac:dyDescent="0.3">
      <c r="C103" s="105"/>
    </row>
    <row r="104" spans="3:3" x14ac:dyDescent="0.3">
      <c r="C104" s="105"/>
    </row>
    <row r="105" spans="3:3" x14ac:dyDescent="0.3">
      <c r="C105" s="105"/>
    </row>
    <row r="106" spans="3:3" x14ac:dyDescent="0.3">
      <c r="C106" s="105"/>
    </row>
    <row r="107" spans="3:3" x14ac:dyDescent="0.3">
      <c r="C107" s="105"/>
    </row>
    <row r="108" spans="3:3" x14ac:dyDescent="0.3">
      <c r="C108" s="105"/>
    </row>
    <row r="109" spans="3:3" x14ac:dyDescent="0.3">
      <c r="C109" s="105"/>
    </row>
    <row r="110" spans="3:3" x14ac:dyDescent="0.3">
      <c r="C110" s="105"/>
    </row>
    <row r="111" spans="3:3" x14ac:dyDescent="0.3">
      <c r="C111" s="105"/>
    </row>
    <row r="112" spans="3:3" x14ac:dyDescent="0.3">
      <c r="C112" s="105"/>
    </row>
    <row r="113" spans="3:3" x14ac:dyDescent="0.3">
      <c r="C113" s="105"/>
    </row>
    <row r="114" spans="3:3" x14ac:dyDescent="0.3">
      <c r="C114" s="105"/>
    </row>
    <row r="115" spans="3:3" x14ac:dyDescent="0.3">
      <c r="C115" s="105"/>
    </row>
    <row r="116" spans="3:3" x14ac:dyDescent="0.3">
      <c r="C116" s="105"/>
    </row>
    <row r="117" spans="3:3" x14ac:dyDescent="0.3">
      <c r="C117" s="105"/>
    </row>
    <row r="118" spans="3:3" x14ac:dyDescent="0.3">
      <c r="C118" s="105"/>
    </row>
    <row r="119" spans="3:3" x14ac:dyDescent="0.3">
      <c r="C119" s="105"/>
    </row>
    <row r="120" spans="3:3" ht="12.75" customHeight="1" x14ac:dyDescent="0.3">
      <c r="C120" s="105"/>
    </row>
    <row r="121" spans="3:3" hidden="1" x14ac:dyDescent="0.3">
      <c r="C121" s="105"/>
    </row>
    <row r="122" spans="3:3" hidden="1" x14ac:dyDescent="0.3">
      <c r="C122" s="105"/>
    </row>
    <row r="123" spans="3:3" hidden="1" x14ac:dyDescent="0.3">
      <c r="C123" s="105"/>
    </row>
    <row r="124" spans="3:3" hidden="1" x14ac:dyDescent="0.3">
      <c r="C124" s="105"/>
    </row>
    <row r="125" spans="3:3" hidden="1" x14ac:dyDescent="0.3">
      <c r="C125" s="105"/>
    </row>
    <row r="126" spans="3:3" hidden="1" x14ac:dyDescent="0.3">
      <c r="C126" s="105"/>
    </row>
    <row r="127" spans="3:3" hidden="1" x14ac:dyDescent="0.3">
      <c r="C127" s="105"/>
    </row>
    <row r="128" spans="3:3" hidden="1" x14ac:dyDescent="0.3">
      <c r="C128" s="105"/>
    </row>
    <row r="129" spans="3:3" hidden="1" x14ac:dyDescent="0.3">
      <c r="C129" s="105"/>
    </row>
    <row r="130" spans="3:3" hidden="1" x14ac:dyDescent="0.3">
      <c r="C130" s="105"/>
    </row>
    <row r="131" spans="3:3" hidden="1" x14ac:dyDescent="0.3">
      <c r="C131" s="105"/>
    </row>
    <row r="132" spans="3:3" hidden="1" x14ac:dyDescent="0.3">
      <c r="C132" s="105"/>
    </row>
    <row r="133" spans="3:3" hidden="1" x14ac:dyDescent="0.3">
      <c r="C133" s="105"/>
    </row>
    <row r="134" spans="3:3" hidden="1" x14ac:dyDescent="0.3">
      <c r="C134" s="105"/>
    </row>
    <row r="135" spans="3:3" hidden="1" x14ac:dyDescent="0.3">
      <c r="C135" s="105"/>
    </row>
    <row r="136" spans="3:3" hidden="1" x14ac:dyDescent="0.3">
      <c r="C136" s="105"/>
    </row>
    <row r="137" spans="3:3" hidden="1" x14ac:dyDescent="0.3">
      <c r="C137" s="105"/>
    </row>
    <row r="138" spans="3:3" hidden="1" x14ac:dyDescent="0.3">
      <c r="C138" s="105"/>
    </row>
    <row r="139" spans="3:3" hidden="1" x14ac:dyDescent="0.3">
      <c r="C139" s="105"/>
    </row>
    <row r="140" spans="3:3" hidden="1" x14ac:dyDescent="0.3">
      <c r="C140" s="105"/>
    </row>
    <row r="141" spans="3:3" hidden="1" x14ac:dyDescent="0.3">
      <c r="C141" s="105"/>
    </row>
    <row r="142" spans="3:3" hidden="1" x14ac:dyDescent="0.3">
      <c r="C142" s="105"/>
    </row>
    <row r="143" spans="3:3" hidden="1" x14ac:dyDescent="0.3">
      <c r="C143" s="105"/>
    </row>
    <row r="144" spans="3:3" hidden="1" x14ac:dyDescent="0.3">
      <c r="C144" s="105"/>
    </row>
    <row r="145" spans="3:3" hidden="1" x14ac:dyDescent="0.3">
      <c r="C145" s="105"/>
    </row>
    <row r="146" spans="3:3" hidden="1" x14ac:dyDescent="0.3">
      <c r="C146" s="105"/>
    </row>
    <row r="147" spans="3:3" hidden="1" x14ac:dyDescent="0.3">
      <c r="C147" s="105"/>
    </row>
    <row r="148" spans="3:3" hidden="1" x14ac:dyDescent="0.3">
      <c r="C148" s="105"/>
    </row>
    <row r="149" spans="3:3" hidden="1" x14ac:dyDescent="0.3">
      <c r="C149" s="105"/>
    </row>
    <row r="150" spans="3:3" hidden="1" x14ac:dyDescent="0.3">
      <c r="C150" s="105"/>
    </row>
    <row r="151" spans="3:3" hidden="1" x14ac:dyDescent="0.3">
      <c r="C151" s="105"/>
    </row>
    <row r="152" spans="3:3" hidden="1" x14ac:dyDescent="0.3">
      <c r="C152" s="105"/>
    </row>
    <row r="153" spans="3:3" hidden="1" x14ac:dyDescent="0.3">
      <c r="C153" s="105"/>
    </row>
    <row r="154" spans="3:3" hidden="1" x14ac:dyDescent="0.3">
      <c r="C154" s="105"/>
    </row>
    <row r="155" spans="3:3" hidden="1" x14ac:dyDescent="0.3">
      <c r="C155" s="105"/>
    </row>
    <row r="156" spans="3:3" hidden="1" x14ac:dyDescent="0.3">
      <c r="C156" s="105"/>
    </row>
    <row r="157" spans="3:3" hidden="1" x14ac:dyDescent="0.3">
      <c r="C157" s="105"/>
    </row>
    <row r="158" spans="3:3" hidden="1" x14ac:dyDescent="0.3">
      <c r="C158" s="105"/>
    </row>
    <row r="159" spans="3:3" hidden="1" x14ac:dyDescent="0.3">
      <c r="C159" s="105"/>
    </row>
    <row r="160" spans="3:3" hidden="1" x14ac:dyDescent="0.3">
      <c r="C160" s="105"/>
    </row>
    <row r="161" spans="3:3" hidden="1" x14ac:dyDescent="0.3">
      <c r="C161" s="105"/>
    </row>
    <row r="162" spans="3:3" hidden="1" x14ac:dyDescent="0.3">
      <c r="C162" s="105"/>
    </row>
    <row r="163" spans="3:3" hidden="1" x14ac:dyDescent="0.3">
      <c r="C163" s="105"/>
    </row>
    <row r="164" spans="3:3" hidden="1" x14ac:dyDescent="0.3">
      <c r="C164" s="105"/>
    </row>
    <row r="165" spans="3:3" hidden="1" x14ac:dyDescent="0.3">
      <c r="C165" s="105"/>
    </row>
    <row r="166" spans="3:3" hidden="1" x14ac:dyDescent="0.3">
      <c r="C166" s="105"/>
    </row>
    <row r="167" spans="3:3" hidden="1" x14ac:dyDescent="0.3">
      <c r="C167" s="105"/>
    </row>
    <row r="168" spans="3:3" hidden="1" x14ac:dyDescent="0.3">
      <c r="C168" s="105"/>
    </row>
    <row r="169" spans="3:3" hidden="1" x14ac:dyDescent="0.3">
      <c r="C169" s="105"/>
    </row>
    <row r="170" spans="3:3" hidden="1" x14ac:dyDescent="0.3">
      <c r="C170" s="105"/>
    </row>
    <row r="171" spans="3:3" hidden="1" x14ac:dyDescent="0.3">
      <c r="C171" s="105"/>
    </row>
    <row r="172" spans="3:3" hidden="1" x14ac:dyDescent="0.3">
      <c r="C172" s="105"/>
    </row>
    <row r="173" spans="3:3" hidden="1" x14ac:dyDescent="0.3">
      <c r="C173" s="105"/>
    </row>
    <row r="174" spans="3:3" hidden="1" x14ac:dyDescent="0.3">
      <c r="C174" s="105"/>
    </row>
    <row r="175" spans="3:3" hidden="1" x14ac:dyDescent="0.3">
      <c r="C175" s="105"/>
    </row>
    <row r="176" spans="3:3" hidden="1" x14ac:dyDescent="0.3">
      <c r="C176" s="105"/>
    </row>
    <row r="177" spans="3:3" hidden="1" x14ac:dyDescent="0.3">
      <c r="C177" s="105"/>
    </row>
    <row r="178" spans="3:3" hidden="1" x14ac:dyDescent="0.3">
      <c r="C178" s="105"/>
    </row>
    <row r="179" spans="3:3" hidden="1" x14ac:dyDescent="0.3">
      <c r="C179" s="105"/>
    </row>
    <row r="180" spans="3:3" hidden="1" x14ac:dyDescent="0.3">
      <c r="C180" s="105"/>
    </row>
    <row r="181" spans="3:3" hidden="1" x14ac:dyDescent="0.3">
      <c r="C181" s="105"/>
    </row>
    <row r="182" spans="3:3" hidden="1" x14ac:dyDescent="0.3">
      <c r="C182" s="105"/>
    </row>
    <row r="183" spans="3:3" hidden="1" x14ac:dyDescent="0.3">
      <c r="C183" s="105"/>
    </row>
    <row r="184" spans="3:3" hidden="1" x14ac:dyDescent="0.3">
      <c r="C184" s="105"/>
    </row>
    <row r="185" spans="3:3" hidden="1" x14ac:dyDescent="0.3">
      <c r="C185" s="105"/>
    </row>
    <row r="186" spans="3:3" hidden="1" x14ac:dyDescent="0.3">
      <c r="C186" s="105"/>
    </row>
    <row r="187" spans="3:3" hidden="1" x14ac:dyDescent="0.3">
      <c r="C187" s="105"/>
    </row>
    <row r="188" spans="3:3" hidden="1" x14ac:dyDescent="0.3">
      <c r="C188" s="105"/>
    </row>
    <row r="189" spans="3:3" ht="1.5" hidden="1" customHeight="1" x14ac:dyDescent="0.3">
      <c r="C189" s="105"/>
    </row>
    <row r="190" spans="3:3" hidden="1" x14ac:dyDescent="0.3">
      <c r="C190" s="105"/>
    </row>
    <row r="191" spans="3:3" hidden="1" x14ac:dyDescent="0.3">
      <c r="C191" s="105"/>
    </row>
    <row r="192" spans="3:3" hidden="1" x14ac:dyDescent="0.3">
      <c r="C192" s="105"/>
    </row>
    <row r="193" spans="3:3" hidden="1" x14ac:dyDescent="0.3">
      <c r="C193" s="105"/>
    </row>
    <row r="194" spans="3:3" hidden="1" x14ac:dyDescent="0.3">
      <c r="C194" s="105"/>
    </row>
    <row r="195" spans="3:3" hidden="1" x14ac:dyDescent="0.3">
      <c r="C195" s="105"/>
    </row>
    <row r="196" spans="3:3" hidden="1" x14ac:dyDescent="0.3">
      <c r="C196" s="105"/>
    </row>
    <row r="197" spans="3:3" hidden="1" x14ac:dyDescent="0.3">
      <c r="C197" s="105"/>
    </row>
    <row r="198" spans="3:3" hidden="1" x14ac:dyDescent="0.3">
      <c r="C198" s="105"/>
    </row>
    <row r="199" spans="3:3" hidden="1" x14ac:dyDescent="0.3">
      <c r="C199" s="105"/>
    </row>
    <row r="200" spans="3:3" hidden="1" x14ac:dyDescent="0.3">
      <c r="C200" s="105"/>
    </row>
    <row r="201" spans="3:3" hidden="1" x14ac:dyDescent="0.3">
      <c r="C201" s="105"/>
    </row>
    <row r="202" spans="3:3" hidden="1" x14ac:dyDescent="0.3">
      <c r="C202" s="105"/>
    </row>
    <row r="203" spans="3:3" hidden="1" x14ac:dyDescent="0.3">
      <c r="C203" s="105"/>
    </row>
    <row r="204" spans="3:3" hidden="1" x14ac:dyDescent="0.3">
      <c r="C204" s="105"/>
    </row>
    <row r="205" spans="3:3" hidden="1" x14ac:dyDescent="0.3">
      <c r="C205" s="105"/>
    </row>
    <row r="206" spans="3:3" hidden="1" x14ac:dyDescent="0.3">
      <c r="C206" s="105"/>
    </row>
    <row r="207" spans="3:3" hidden="1" x14ac:dyDescent="0.3">
      <c r="C207" s="105"/>
    </row>
    <row r="208" spans="3:3" hidden="1" x14ac:dyDescent="0.3">
      <c r="C208" s="105"/>
    </row>
    <row r="209" spans="3:3" hidden="1" x14ac:dyDescent="0.3">
      <c r="C209" s="105"/>
    </row>
    <row r="210" spans="3:3" hidden="1" x14ac:dyDescent="0.3">
      <c r="C210" s="105"/>
    </row>
    <row r="211" spans="3:3" hidden="1" x14ac:dyDescent="0.3">
      <c r="C211" s="105"/>
    </row>
    <row r="212" spans="3:3" hidden="1" x14ac:dyDescent="0.3">
      <c r="C212" s="105"/>
    </row>
    <row r="213" spans="3:3" hidden="1" x14ac:dyDescent="0.3">
      <c r="C213" s="105"/>
    </row>
    <row r="214" spans="3:3" hidden="1" x14ac:dyDescent="0.3">
      <c r="C214" s="105"/>
    </row>
    <row r="215" spans="3:3" hidden="1" x14ac:dyDescent="0.3">
      <c r="C215" s="105"/>
    </row>
    <row r="216" spans="3:3" hidden="1" x14ac:dyDescent="0.3">
      <c r="C216" s="105"/>
    </row>
    <row r="217" spans="3:3" hidden="1" x14ac:dyDescent="0.3">
      <c r="C217" s="105"/>
    </row>
    <row r="218" spans="3:3" hidden="1" x14ac:dyDescent="0.3">
      <c r="C218" s="105"/>
    </row>
    <row r="219" spans="3:3" hidden="1" x14ac:dyDescent="0.3">
      <c r="C219" s="105"/>
    </row>
    <row r="220" spans="3:3" hidden="1" x14ac:dyDescent="0.3">
      <c r="C220" s="105"/>
    </row>
    <row r="221" spans="3:3" hidden="1" x14ac:dyDescent="0.3">
      <c r="C221" s="105"/>
    </row>
    <row r="222" spans="3:3" hidden="1" x14ac:dyDescent="0.3">
      <c r="C222" s="105"/>
    </row>
    <row r="223" spans="3:3" hidden="1" x14ac:dyDescent="0.3">
      <c r="C223" s="105"/>
    </row>
    <row r="224" spans="3:3" hidden="1" x14ac:dyDescent="0.3">
      <c r="C224" s="105"/>
    </row>
    <row r="225" spans="3:3" hidden="1" x14ac:dyDescent="0.3">
      <c r="C225" s="105"/>
    </row>
    <row r="226" spans="3:3" hidden="1" x14ac:dyDescent="0.3">
      <c r="C226" s="105"/>
    </row>
    <row r="227" spans="3:3" hidden="1" x14ac:dyDescent="0.3">
      <c r="C227" s="105"/>
    </row>
    <row r="228" spans="3:3" hidden="1" x14ac:dyDescent="0.3">
      <c r="C228" s="105"/>
    </row>
    <row r="229" spans="3:3" hidden="1" x14ac:dyDescent="0.3">
      <c r="C229" s="105"/>
    </row>
    <row r="230" spans="3:3" hidden="1" x14ac:dyDescent="0.3">
      <c r="C230" s="105"/>
    </row>
    <row r="231" spans="3:3" hidden="1" x14ac:dyDescent="0.3">
      <c r="C231" s="105"/>
    </row>
    <row r="232" spans="3:3" hidden="1" x14ac:dyDescent="0.3">
      <c r="C232" s="105"/>
    </row>
    <row r="233" spans="3:3" hidden="1" x14ac:dyDescent="0.3">
      <c r="C233" s="105"/>
    </row>
    <row r="234" spans="3:3" hidden="1" x14ac:dyDescent="0.3">
      <c r="C234" s="105"/>
    </row>
    <row r="235" spans="3:3" hidden="1" x14ac:dyDescent="0.3">
      <c r="C235" s="105"/>
    </row>
    <row r="236" spans="3:3" hidden="1" x14ac:dyDescent="0.3">
      <c r="C236" s="105"/>
    </row>
    <row r="237" spans="3:3" hidden="1" x14ac:dyDescent="0.3">
      <c r="C237" s="105"/>
    </row>
    <row r="238" spans="3:3" hidden="1" x14ac:dyDescent="0.3">
      <c r="C238" s="105"/>
    </row>
    <row r="239" spans="3:3" hidden="1" x14ac:dyDescent="0.3">
      <c r="C239" s="105"/>
    </row>
    <row r="240" spans="3:3" hidden="1" x14ac:dyDescent="0.3">
      <c r="C240" s="105"/>
    </row>
    <row r="241" spans="3:3" hidden="1" x14ac:dyDescent="0.3">
      <c r="C241" s="105"/>
    </row>
    <row r="242" spans="3:3" hidden="1" x14ac:dyDescent="0.3">
      <c r="C242" s="105"/>
    </row>
    <row r="243" spans="3:3" hidden="1" x14ac:dyDescent="0.3">
      <c r="C243" s="105"/>
    </row>
    <row r="244" spans="3:3" hidden="1" x14ac:dyDescent="0.3">
      <c r="C244" s="105"/>
    </row>
    <row r="245" spans="3:3" hidden="1" x14ac:dyDescent="0.3">
      <c r="C245" s="105"/>
    </row>
    <row r="246" spans="3:3" hidden="1" x14ac:dyDescent="0.3">
      <c r="C246" s="105"/>
    </row>
    <row r="247" spans="3:3" hidden="1" x14ac:dyDescent="0.3">
      <c r="C247" s="105"/>
    </row>
    <row r="248" spans="3:3" hidden="1" x14ac:dyDescent="0.3">
      <c r="C248" s="105"/>
    </row>
    <row r="249" spans="3:3" hidden="1" x14ac:dyDescent="0.3">
      <c r="C249" s="105"/>
    </row>
    <row r="250" spans="3:3" hidden="1" x14ac:dyDescent="0.3">
      <c r="C250" s="105"/>
    </row>
    <row r="251" spans="3:3" hidden="1" x14ac:dyDescent="0.3">
      <c r="C251" s="105"/>
    </row>
    <row r="252" spans="3:3" hidden="1" x14ac:dyDescent="0.3">
      <c r="C252" s="105"/>
    </row>
    <row r="253" spans="3:3" ht="2.25" customHeight="1" x14ac:dyDescent="0.3">
      <c r="C253" s="105"/>
    </row>
    <row r="254" spans="3:3" hidden="1" x14ac:dyDescent="0.3">
      <c r="C254" s="105"/>
    </row>
    <row r="255" spans="3:3" hidden="1" x14ac:dyDescent="0.3">
      <c r="C255" s="105"/>
    </row>
    <row r="256" spans="3:3" hidden="1" x14ac:dyDescent="0.3">
      <c r="C256" s="105"/>
    </row>
    <row r="257" spans="3:3" hidden="1" x14ac:dyDescent="0.3">
      <c r="C257" s="105"/>
    </row>
    <row r="258" spans="3:3" hidden="1" x14ac:dyDescent="0.3">
      <c r="C258" s="105"/>
    </row>
    <row r="259" spans="3:3" hidden="1" x14ac:dyDescent="0.3">
      <c r="C259" s="105"/>
    </row>
    <row r="260" spans="3:3" hidden="1" x14ac:dyDescent="0.3">
      <c r="C260" s="105"/>
    </row>
    <row r="261" spans="3:3" hidden="1" x14ac:dyDescent="0.3">
      <c r="C261" s="105"/>
    </row>
    <row r="262" spans="3:3" hidden="1" x14ac:dyDescent="0.3">
      <c r="C262" s="105"/>
    </row>
    <row r="263" spans="3:3" hidden="1" x14ac:dyDescent="0.3">
      <c r="C263" s="105"/>
    </row>
    <row r="264" spans="3:3" hidden="1" x14ac:dyDescent="0.3">
      <c r="C264" s="105"/>
    </row>
    <row r="265" spans="3:3" hidden="1" x14ac:dyDescent="0.3">
      <c r="C265" s="105"/>
    </row>
    <row r="266" spans="3:3" hidden="1" x14ac:dyDescent="0.3">
      <c r="C266" s="105"/>
    </row>
    <row r="267" spans="3:3" hidden="1" x14ac:dyDescent="0.3">
      <c r="C267" s="105"/>
    </row>
    <row r="268" spans="3:3" hidden="1" x14ac:dyDescent="0.3">
      <c r="C268" s="105"/>
    </row>
    <row r="269" spans="3:3" hidden="1" x14ac:dyDescent="0.3">
      <c r="C269" s="105"/>
    </row>
    <row r="270" spans="3:3" hidden="1" x14ac:dyDescent="0.3">
      <c r="C270" s="105"/>
    </row>
    <row r="271" spans="3:3" hidden="1" x14ac:dyDescent="0.3">
      <c r="C271" s="105"/>
    </row>
    <row r="272" spans="3:3" hidden="1" x14ac:dyDescent="0.3">
      <c r="C272" s="105"/>
    </row>
    <row r="273" spans="3:3" hidden="1" x14ac:dyDescent="0.3">
      <c r="C273" s="105"/>
    </row>
    <row r="274" spans="3:3" hidden="1" x14ac:dyDescent="0.3">
      <c r="C274" s="105"/>
    </row>
    <row r="275" spans="3:3" hidden="1" x14ac:dyDescent="0.3">
      <c r="C275" s="105"/>
    </row>
    <row r="276" spans="3:3" hidden="1" x14ac:dyDescent="0.3">
      <c r="C276" s="105"/>
    </row>
    <row r="277" spans="3:3" hidden="1" x14ac:dyDescent="0.3">
      <c r="C277" s="105"/>
    </row>
    <row r="278" spans="3:3" hidden="1" x14ac:dyDescent="0.3">
      <c r="C278" s="105"/>
    </row>
    <row r="279" spans="3:3" hidden="1" x14ac:dyDescent="0.3">
      <c r="C279" s="105"/>
    </row>
    <row r="280" spans="3:3" hidden="1" x14ac:dyDescent="0.3">
      <c r="C280" s="105"/>
    </row>
    <row r="281" spans="3:3" hidden="1" x14ac:dyDescent="0.3">
      <c r="C281" s="105"/>
    </row>
    <row r="282" spans="3:3" hidden="1" x14ac:dyDescent="0.3">
      <c r="C282" s="105"/>
    </row>
    <row r="283" spans="3:3" hidden="1" x14ac:dyDescent="0.3">
      <c r="C283" s="105"/>
    </row>
    <row r="284" spans="3:3" hidden="1" x14ac:dyDescent="0.3">
      <c r="C284" s="105"/>
    </row>
    <row r="285" spans="3:3" hidden="1" x14ac:dyDescent="0.3">
      <c r="C285" s="105"/>
    </row>
    <row r="286" spans="3:3" hidden="1" x14ac:dyDescent="0.3">
      <c r="C286" s="105"/>
    </row>
    <row r="287" spans="3:3" hidden="1" x14ac:dyDescent="0.3">
      <c r="C287" s="105"/>
    </row>
    <row r="288" spans="3:3" hidden="1" x14ac:dyDescent="0.3">
      <c r="C288" s="105"/>
    </row>
    <row r="289" spans="3:3" hidden="1" x14ac:dyDescent="0.3">
      <c r="C289" s="105"/>
    </row>
    <row r="290" spans="3:3" hidden="1" x14ac:dyDescent="0.3">
      <c r="C290" s="105"/>
    </row>
    <row r="291" spans="3:3" hidden="1" x14ac:dyDescent="0.3">
      <c r="C291" s="105"/>
    </row>
    <row r="292" spans="3:3" hidden="1" x14ac:dyDescent="0.3">
      <c r="C292" s="105"/>
    </row>
    <row r="293" spans="3:3" hidden="1" x14ac:dyDescent="0.3">
      <c r="C293" s="105"/>
    </row>
    <row r="294" spans="3:3" hidden="1" x14ac:dyDescent="0.3">
      <c r="C294" s="105"/>
    </row>
    <row r="295" spans="3:3" hidden="1" x14ac:dyDescent="0.3">
      <c r="C295" s="105"/>
    </row>
    <row r="296" spans="3:3" hidden="1" x14ac:dyDescent="0.3">
      <c r="C296" s="105"/>
    </row>
    <row r="297" spans="3:3" hidden="1" x14ac:dyDescent="0.3">
      <c r="C297" s="105"/>
    </row>
    <row r="298" spans="3:3" hidden="1" x14ac:dyDescent="0.3">
      <c r="C298" s="105"/>
    </row>
    <row r="299" spans="3:3" hidden="1" x14ac:dyDescent="0.3">
      <c r="C299" s="105"/>
    </row>
    <row r="300" spans="3:3" hidden="1" x14ac:dyDescent="0.3">
      <c r="C300" s="105"/>
    </row>
    <row r="301" spans="3:3" hidden="1" x14ac:dyDescent="0.3">
      <c r="C301" s="105"/>
    </row>
    <row r="302" spans="3:3" hidden="1" x14ac:dyDescent="0.3">
      <c r="C302" s="105"/>
    </row>
    <row r="303" spans="3:3" hidden="1" x14ac:dyDescent="0.3">
      <c r="C303" s="105"/>
    </row>
    <row r="304" spans="3:3" hidden="1" x14ac:dyDescent="0.3">
      <c r="C304" s="105"/>
    </row>
    <row r="305" spans="3:3" hidden="1" x14ac:dyDescent="0.3">
      <c r="C305" s="105"/>
    </row>
    <row r="306" spans="3:3" hidden="1" x14ac:dyDescent="0.3">
      <c r="C306" s="105"/>
    </row>
    <row r="307" spans="3:3" ht="0.75" hidden="1" customHeight="1" x14ac:dyDescent="0.3">
      <c r="C307" s="105"/>
    </row>
    <row r="308" spans="3:3" hidden="1" x14ac:dyDescent="0.3">
      <c r="C308" s="105"/>
    </row>
    <row r="309" spans="3:3" hidden="1" x14ac:dyDescent="0.3">
      <c r="C309" s="105"/>
    </row>
    <row r="310" spans="3:3" hidden="1" x14ac:dyDescent="0.3">
      <c r="C310" s="105"/>
    </row>
    <row r="311" spans="3:3" hidden="1" x14ac:dyDescent="0.3">
      <c r="C311" s="105"/>
    </row>
    <row r="312" spans="3:3" hidden="1" x14ac:dyDescent="0.3">
      <c r="C312" s="105"/>
    </row>
    <row r="313" spans="3:3" hidden="1" x14ac:dyDescent="0.3">
      <c r="C313" s="105"/>
    </row>
    <row r="314" spans="3:3" hidden="1" x14ac:dyDescent="0.3">
      <c r="C314" s="105"/>
    </row>
    <row r="315" spans="3:3" hidden="1" x14ac:dyDescent="0.3">
      <c r="C315" s="105"/>
    </row>
    <row r="316" spans="3:3" hidden="1" x14ac:dyDescent="0.3">
      <c r="C316" s="105"/>
    </row>
    <row r="317" spans="3:3" hidden="1" x14ac:dyDescent="0.3">
      <c r="C317" s="105"/>
    </row>
    <row r="318" spans="3:3" hidden="1" x14ac:dyDescent="0.3">
      <c r="C318" s="105"/>
    </row>
    <row r="319" spans="3:3" hidden="1" x14ac:dyDescent="0.3">
      <c r="C319" s="105"/>
    </row>
    <row r="320" spans="3:3" hidden="1" x14ac:dyDescent="0.3">
      <c r="C320" s="105"/>
    </row>
    <row r="321" spans="3:3" hidden="1" x14ac:dyDescent="0.3">
      <c r="C321" s="105"/>
    </row>
    <row r="322" spans="3:3" ht="3.75" hidden="1" customHeight="1" x14ac:dyDescent="0.3">
      <c r="C322" s="105"/>
    </row>
    <row r="323" spans="3:3" hidden="1" x14ac:dyDescent="0.3">
      <c r="C323" s="105"/>
    </row>
    <row r="324" spans="3:3" hidden="1" x14ac:dyDescent="0.3">
      <c r="C324" s="105"/>
    </row>
    <row r="325" spans="3:3" hidden="1" x14ac:dyDescent="0.3">
      <c r="C325" s="105"/>
    </row>
    <row r="326" spans="3:3" hidden="1" x14ac:dyDescent="0.3">
      <c r="C326" s="105"/>
    </row>
    <row r="327" spans="3:3" hidden="1" x14ac:dyDescent="0.3">
      <c r="C327" s="105"/>
    </row>
    <row r="328" spans="3:3" hidden="1" x14ac:dyDescent="0.3">
      <c r="C328" s="105"/>
    </row>
    <row r="329" spans="3:3" hidden="1" x14ac:dyDescent="0.3">
      <c r="C329" s="105"/>
    </row>
    <row r="330" spans="3:3" hidden="1" x14ac:dyDescent="0.3">
      <c r="C330" s="105"/>
    </row>
    <row r="331" spans="3:3" hidden="1" x14ac:dyDescent="0.3">
      <c r="C331" s="105"/>
    </row>
    <row r="332" spans="3:3" hidden="1" x14ac:dyDescent="0.3">
      <c r="C332" s="105"/>
    </row>
    <row r="333" spans="3:3" hidden="1" x14ac:dyDescent="0.3">
      <c r="C333" s="105"/>
    </row>
    <row r="334" spans="3:3" hidden="1" x14ac:dyDescent="0.3">
      <c r="C334" s="105"/>
    </row>
    <row r="335" spans="3:3" hidden="1" x14ac:dyDescent="0.3">
      <c r="C335" s="105"/>
    </row>
    <row r="336" spans="3:3" hidden="1" x14ac:dyDescent="0.3">
      <c r="C336" s="105"/>
    </row>
    <row r="337" spans="3:3" hidden="1" x14ac:dyDescent="0.3">
      <c r="C337" s="105"/>
    </row>
    <row r="338" spans="3:3" hidden="1" x14ac:dyDescent="0.3">
      <c r="C338" s="105"/>
    </row>
    <row r="339" spans="3:3" hidden="1" x14ac:dyDescent="0.3">
      <c r="C339" s="105"/>
    </row>
    <row r="340" spans="3:3" hidden="1" x14ac:dyDescent="0.3">
      <c r="C340" s="105"/>
    </row>
    <row r="341" spans="3:3" hidden="1" x14ac:dyDescent="0.3">
      <c r="C341" s="105"/>
    </row>
    <row r="342" spans="3:3" hidden="1" x14ac:dyDescent="0.3">
      <c r="C342" s="105"/>
    </row>
    <row r="343" spans="3:3" hidden="1" x14ac:dyDescent="0.3">
      <c r="C343" s="105"/>
    </row>
    <row r="344" spans="3:3" hidden="1" x14ac:dyDescent="0.3">
      <c r="C344" s="105"/>
    </row>
    <row r="345" spans="3:3" hidden="1" x14ac:dyDescent="0.3">
      <c r="C345" s="105"/>
    </row>
    <row r="346" spans="3:3" hidden="1" x14ac:dyDescent="0.3">
      <c r="C346" s="105"/>
    </row>
    <row r="347" spans="3:3" hidden="1" x14ac:dyDescent="0.3">
      <c r="C347" s="105"/>
    </row>
    <row r="348" spans="3:3" hidden="1" x14ac:dyDescent="0.3">
      <c r="C348" s="105"/>
    </row>
    <row r="349" spans="3:3" hidden="1" x14ac:dyDescent="0.3">
      <c r="C349" s="105"/>
    </row>
    <row r="350" spans="3:3" hidden="1" x14ac:dyDescent="0.3">
      <c r="C350" s="105"/>
    </row>
    <row r="351" spans="3:3" hidden="1" x14ac:dyDescent="0.3">
      <c r="C351" s="105"/>
    </row>
    <row r="352" spans="3:3" hidden="1" x14ac:dyDescent="0.3">
      <c r="C352" s="105"/>
    </row>
    <row r="353" spans="3:3" hidden="1" x14ac:dyDescent="0.3">
      <c r="C353" s="105"/>
    </row>
    <row r="354" spans="3:3" hidden="1" x14ac:dyDescent="0.3">
      <c r="C354" s="105"/>
    </row>
    <row r="355" spans="3:3" hidden="1" x14ac:dyDescent="0.3">
      <c r="C355" s="105"/>
    </row>
    <row r="356" spans="3:3" hidden="1" x14ac:dyDescent="0.3">
      <c r="C356" s="105"/>
    </row>
    <row r="357" spans="3:3" hidden="1" x14ac:dyDescent="0.3">
      <c r="C357" s="105"/>
    </row>
    <row r="358" spans="3:3" hidden="1" x14ac:dyDescent="0.3">
      <c r="C358" s="105"/>
    </row>
    <row r="359" spans="3:3" hidden="1" x14ac:dyDescent="0.3">
      <c r="C359" s="105"/>
    </row>
    <row r="360" spans="3:3" hidden="1" x14ac:dyDescent="0.3">
      <c r="C360" s="105"/>
    </row>
    <row r="361" spans="3:3" hidden="1" x14ac:dyDescent="0.3">
      <c r="C361" s="105"/>
    </row>
    <row r="362" spans="3:3" x14ac:dyDescent="0.3">
      <c r="C362" s="105"/>
    </row>
    <row r="363" spans="3:3" x14ac:dyDescent="0.3">
      <c r="C363" s="105"/>
    </row>
    <row r="364" spans="3:3" x14ac:dyDescent="0.3">
      <c r="C364" s="105"/>
    </row>
    <row r="365" spans="3:3" x14ac:dyDescent="0.3">
      <c r="C365" s="105"/>
    </row>
    <row r="366" spans="3:3" x14ac:dyDescent="0.3">
      <c r="C366" s="105"/>
    </row>
    <row r="367" spans="3:3" x14ac:dyDescent="0.3">
      <c r="C367" s="105"/>
    </row>
    <row r="368" spans="3:3" x14ac:dyDescent="0.3">
      <c r="C368" s="105"/>
    </row>
    <row r="369" spans="3:3" x14ac:dyDescent="0.3">
      <c r="C369" s="105"/>
    </row>
    <row r="370" spans="3:3" x14ac:dyDescent="0.3">
      <c r="C370" s="105"/>
    </row>
    <row r="371" spans="3:3" x14ac:dyDescent="0.3">
      <c r="C371" s="105"/>
    </row>
    <row r="372" spans="3:3" x14ac:dyDescent="0.3">
      <c r="C372" s="105"/>
    </row>
    <row r="373" spans="3:3" x14ac:dyDescent="0.3">
      <c r="C373" s="105"/>
    </row>
    <row r="374" spans="3:3" x14ac:dyDescent="0.3">
      <c r="C374" s="105"/>
    </row>
    <row r="375" spans="3:3" x14ac:dyDescent="0.3">
      <c r="C375" s="105"/>
    </row>
    <row r="376" spans="3:3" x14ac:dyDescent="0.3">
      <c r="C376" s="105"/>
    </row>
    <row r="377" spans="3:3" x14ac:dyDescent="0.3">
      <c r="C377" s="105"/>
    </row>
    <row r="378" spans="3:3" x14ac:dyDescent="0.3">
      <c r="C378" s="105"/>
    </row>
    <row r="379" spans="3:3" x14ac:dyDescent="0.3">
      <c r="C379" s="105"/>
    </row>
    <row r="380" spans="3:3" x14ac:dyDescent="0.3">
      <c r="C380" s="105"/>
    </row>
    <row r="381" spans="3:3" x14ac:dyDescent="0.3">
      <c r="C381" s="105"/>
    </row>
    <row r="382" spans="3:3" x14ac:dyDescent="0.3">
      <c r="C382" s="105"/>
    </row>
    <row r="383" spans="3:3" x14ac:dyDescent="0.3">
      <c r="C383" s="105"/>
    </row>
    <row r="384" spans="3:3" x14ac:dyDescent="0.3">
      <c r="C384" s="105"/>
    </row>
    <row r="385" spans="3:3" x14ac:dyDescent="0.3">
      <c r="C385" s="105"/>
    </row>
    <row r="386" spans="3:3" x14ac:dyDescent="0.3">
      <c r="C386" s="105"/>
    </row>
    <row r="387" spans="3:3" x14ac:dyDescent="0.3">
      <c r="C387" s="105"/>
    </row>
    <row r="388" spans="3:3" x14ac:dyDescent="0.3">
      <c r="C388" s="105"/>
    </row>
    <row r="389" spans="3:3" x14ac:dyDescent="0.3">
      <c r="C389" s="105"/>
    </row>
    <row r="390" spans="3:3" x14ac:dyDescent="0.3">
      <c r="C390" s="105"/>
    </row>
    <row r="391" spans="3:3" x14ac:dyDescent="0.3">
      <c r="C391" s="105"/>
    </row>
    <row r="392" spans="3:3" x14ac:dyDescent="0.3">
      <c r="C392" s="105"/>
    </row>
    <row r="393" spans="3:3" x14ac:dyDescent="0.3">
      <c r="C393" s="105"/>
    </row>
    <row r="394" spans="3:3" x14ac:dyDescent="0.3">
      <c r="C394" s="105"/>
    </row>
    <row r="395" spans="3:3" x14ac:dyDescent="0.3">
      <c r="C395" s="105"/>
    </row>
    <row r="396" spans="3:3" x14ac:dyDescent="0.3">
      <c r="C396" s="105"/>
    </row>
    <row r="397" spans="3:3" x14ac:dyDescent="0.3">
      <c r="C397" s="105"/>
    </row>
    <row r="398" spans="3:3" x14ac:dyDescent="0.3">
      <c r="C398" s="105"/>
    </row>
    <row r="399" spans="3:3" x14ac:dyDescent="0.3">
      <c r="C399" s="105"/>
    </row>
    <row r="400" spans="3:3" x14ac:dyDescent="0.3">
      <c r="C400" s="105"/>
    </row>
    <row r="401" spans="3:3" x14ac:dyDescent="0.3">
      <c r="C401" s="105"/>
    </row>
    <row r="402" spans="3:3" x14ac:dyDescent="0.3">
      <c r="C402" s="105"/>
    </row>
    <row r="403" spans="3:3" x14ac:dyDescent="0.3">
      <c r="C403" s="105"/>
    </row>
    <row r="404" spans="3:3" x14ac:dyDescent="0.3">
      <c r="C404" s="105"/>
    </row>
    <row r="405" spans="3:3" x14ac:dyDescent="0.3">
      <c r="C405" s="105"/>
    </row>
    <row r="406" spans="3:3" x14ac:dyDescent="0.3">
      <c r="C406" s="105"/>
    </row>
    <row r="407" spans="3:3" x14ac:dyDescent="0.3">
      <c r="C407" s="105"/>
    </row>
    <row r="408" spans="3:3" x14ac:dyDescent="0.3">
      <c r="C408" s="105"/>
    </row>
    <row r="409" spans="3:3" x14ac:dyDescent="0.3">
      <c r="C409" s="105"/>
    </row>
    <row r="410" spans="3:3" x14ac:dyDescent="0.3">
      <c r="C410" s="105"/>
    </row>
    <row r="411" spans="3:3" x14ac:dyDescent="0.3">
      <c r="C411" s="105"/>
    </row>
    <row r="412" spans="3:3" x14ac:dyDescent="0.3">
      <c r="C412" s="105"/>
    </row>
    <row r="413" spans="3:3" x14ac:dyDescent="0.3">
      <c r="C413" s="105"/>
    </row>
    <row r="414" spans="3:3" x14ac:dyDescent="0.3">
      <c r="C414" s="105"/>
    </row>
    <row r="415" spans="3:3" x14ac:dyDescent="0.3">
      <c r="C415" s="105"/>
    </row>
    <row r="416" spans="3:3" x14ac:dyDescent="0.3">
      <c r="C416" s="105"/>
    </row>
    <row r="417" spans="3:3" x14ac:dyDescent="0.3">
      <c r="C417" s="105"/>
    </row>
    <row r="418" spans="3:3" x14ac:dyDescent="0.3">
      <c r="C418" s="105"/>
    </row>
    <row r="419" spans="3:3" x14ac:dyDescent="0.3">
      <c r="C419" s="105"/>
    </row>
    <row r="420" spans="3:3" x14ac:dyDescent="0.3">
      <c r="C420" s="105"/>
    </row>
    <row r="421" spans="3:3" x14ac:dyDescent="0.3">
      <c r="C421" s="105"/>
    </row>
    <row r="422" spans="3:3" x14ac:dyDescent="0.3">
      <c r="C422" s="105"/>
    </row>
    <row r="423" spans="3:3" x14ac:dyDescent="0.3">
      <c r="C423" s="105"/>
    </row>
    <row r="424" spans="3:3" x14ac:dyDescent="0.3">
      <c r="C424" s="105"/>
    </row>
    <row r="425" spans="3:3" x14ac:dyDescent="0.3">
      <c r="C425" s="105"/>
    </row>
    <row r="426" spans="3:3" x14ac:dyDescent="0.3">
      <c r="C426" s="105"/>
    </row>
    <row r="427" spans="3:3" x14ac:dyDescent="0.3">
      <c r="C427" s="105"/>
    </row>
    <row r="428" spans="3:3" x14ac:dyDescent="0.3">
      <c r="C428" s="105"/>
    </row>
    <row r="429" spans="3:3" x14ac:dyDescent="0.3">
      <c r="C429" s="105"/>
    </row>
    <row r="430" spans="3:3" x14ac:dyDescent="0.3">
      <c r="C430" s="105"/>
    </row>
    <row r="431" spans="3:3" x14ac:dyDescent="0.3">
      <c r="C431" s="105"/>
    </row>
    <row r="432" spans="3:3" x14ac:dyDescent="0.3">
      <c r="C432" s="105"/>
    </row>
    <row r="433" spans="3:3" x14ac:dyDescent="0.3">
      <c r="C433" s="105"/>
    </row>
    <row r="434" spans="3:3" x14ac:dyDescent="0.3">
      <c r="C434" s="105"/>
    </row>
    <row r="435" spans="3:3" x14ac:dyDescent="0.3">
      <c r="C435" s="105"/>
    </row>
    <row r="436" spans="3:3" x14ac:dyDescent="0.3">
      <c r="C436" s="105"/>
    </row>
    <row r="437" spans="3:3" x14ac:dyDescent="0.3">
      <c r="C437" s="105"/>
    </row>
    <row r="438" spans="3:3" x14ac:dyDescent="0.3">
      <c r="C438" s="105"/>
    </row>
    <row r="439" spans="3:3" x14ac:dyDescent="0.3">
      <c r="C439" s="105"/>
    </row>
    <row r="440" spans="3:3" x14ac:dyDescent="0.3">
      <c r="C440" s="105"/>
    </row>
    <row r="441" spans="3:3" x14ac:dyDescent="0.3">
      <c r="C441" s="105"/>
    </row>
    <row r="442" spans="3:3" x14ac:dyDescent="0.3">
      <c r="C442" s="105"/>
    </row>
    <row r="443" spans="3:3" x14ac:dyDescent="0.3">
      <c r="C443" s="105"/>
    </row>
    <row r="444" spans="3:3" x14ac:dyDescent="0.3">
      <c r="C444" s="105"/>
    </row>
    <row r="445" spans="3:3" x14ac:dyDescent="0.3">
      <c r="C445" s="105"/>
    </row>
    <row r="446" spans="3:3" x14ac:dyDescent="0.3">
      <c r="C446" s="105"/>
    </row>
    <row r="447" spans="3:3" x14ac:dyDescent="0.3">
      <c r="C447" s="105"/>
    </row>
    <row r="448" spans="3:3" x14ac:dyDescent="0.3">
      <c r="C448" s="105"/>
    </row>
    <row r="449" spans="3:3" x14ac:dyDescent="0.3">
      <c r="C449" s="105"/>
    </row>
    <row r="450" spans="3:3" x14ac:dyDescent="0.3">
      <c r="C450" s="105"/>
    </row>
    <row r="451" spans="3:3" x14ac:dyDescent="0.3">
      <c r="C451" s="105"/>
    </row>
    <row r="452" spans="3:3" x14ac:dyDescent="0.3">
      <c r="C452" s="105"/>
    </row>
    <row r="453" spans="3:3" x14ac:dyDescent="0.3">
      <c r="C453" s="105"/>
    </row>
    <row r="454" spans="3:3" x14ac:dyDescent="0.3">
      <c r="C454" s="105"/>
    </row>
    <row r="455" spans="3:3" x14ac:dyDescent="0.3">
      <c r="C455" s="105"/>
    </row>
    <row r="456" spans="3:3" x14ac:dyDescent="0.3">
      <c r="C456" s="105"/>
    </row>
    <row r="457" spans="3:3" x14ac:dyDescent="0.3">
      <c r="C457" s="105"/>
    </row>
    <row r="458" spans="3:3" x14ac:dyDescent="0.3">
      <c r="C458" s="105"/>
    </row>
    <row r="459" spans="3:3" x14ac:dyDescent="0.3">
      <c r="C459" s="105"/>
    </row>
    <row r="460" spans="3:3" x14ac:dyDescent="0.3">
      <c r="C460" s="105"/>
    </row>
    <row r="461" spans="3:3" x14ac:dyDescent="0.3">
      <c r="C461" s="105"/>
    </row>
    <row r="462" spans="3:3" x14ac:dyDescent="0.3">
      <c r="C462" s="105"/>
    </row>
    <row r="463" spans="3:3" x14ac:dyDescent="0.3">
      <c r="C463" s="105"/>
    </row>
    <row r="464" spans="3:3" x14ac:dyDescent="0.3">
      <c r="C464" s="105"/>
    </row>
    <row r="465" spans="3:3" x14ac:dyDescent="0.3">
      <c r="C465" s="105"/>
    </row>
    <row r="466" spans="3:3" x14ac:dyDescent="0.3">
      <c r="C466" s="105"/>
    </row>
    <row r="467" spans="3:3" x14ac:dyDescent="0.3">
      <c r="C467" s="105"/>
    </row>
    <row r="468" spans="3:3" x14ac:dyDescent="0.3">
      <c r="C468" s="105"/>
    </row>
    <row r="469" spans="3:3" x14ac:dyDescent="0.3">
      <c r="C469" s="105"/>
    </row>
    <row r="470" spans="3:3" x14ac:dyDescent="0.3">
      <c r="C470" s="105"/>
    </row>
    <row r="471" spans="3:3" x14ac:dyDescent="0.3">
      <c r="C471" s="105"/>
    </row>
    <row r="472" spans="3:3" x14ac:dyDescent="0.3">
      <c r="C472" s="105"/>
    </row>
    <row r="473" spans="3:3" x14ac:dyDescent="0.3">
      <c r="C473" s="105"/>
    </row>
    <row r="474" spans="3:3" x14ac:dyDescent="0.3">
      <c r="C474" s="105"/>
    </row>
    <row r="475" spans="3:3" x14ac:dyDescent="0.3">
      <c r="C475" s="105"/>
    </row>
    <row r="476" spans="3:3" x14ac:dyDescent="0.3">
      <c r="C476" s="105"/>
    </row>
    <row r="477" spans="3:3" x14ac:dyDescent="0.3">
      <c r="C477" s="105"/>
    </row>
    <row r="478" spans="3:3" x14ac:dyDescent="0.3">
      <c r="C478" s="105"/>
    </row>
    <row r="479" spans="3:3" x14ac:dyDescent="0.3">
      <c r="C479" s="105"/>
    </row>
    <row r="480" spans="3:3" x14ac:dyDescent="0.3">
      <c r="C480" s="105"/>
    </row>
    <row r="481" spans="3:3" x14ac:dyDescent="0.3">
      <c r="C481" s="105"/>
    </row>
    <row r="482" spans="3:3" x14ac:dyDescent="0.3">
      <c r="C482" s="105"/>
    </row>
    <row r="483" spans="3:3" x14ac:dyDescent="0.3">
      <c r="C483" s="105"/>
    </row>
    <row r="484" spans="3:3" x14ac:dyDescent="0.3">
      <c r="C484" s="105"/>
    </row>
    <row r="485" spans="3:3" x14ac:dyDescent="0.3">
      <c r="C485" s="105"/>
    </row>
    <row r="486" spans="3:3" x14ac:dyDescent="0.3">
      <c r="C486" s="105"/>
    </row>
    <row r="487" spans="3:3" x14ac:dyDescent="0.3">
      <c r="C487" s="105"/>
    </row>
    <row r="488" spans="3:3" x14ac:dyDescent="0.3">
      <c r="C488" s="105"/>
    </row>
    <row r="489" spans="3:3" x14ac:dyDescent="0.3">
      <c r="C489" s="105"/>
    </row>
    <row r="490" spans="3:3" x14ac:dyDescent="0.3">
      <c r="C490" s="105"/>
    </row>
    <row r="491" spans="3:3" x14ac:dyDescent="0.3">
      <c r="C491" s="105"/>
    </row>
    <row r="492" spans="3:3" x14ac:dyDescent="0.3">
      <c r="C492" s="105"/>
    </row>
    <row r="493" spans="3:3" x14ac:dyDescent="0.3">
      <c r="C493" s="105"/>
    </row>
    <row r="494" spans="3:3" x14ac:dyDescent="0.3">
      <c r="C494" s="105"/>
    </row>
    <row r="495" spans="3:3" x14ac:dyDescent="0.3">
      <c r="C495" s="105"/>
    </row>
    <row r="496" spans="3:3" x14ac:dyDescent="0.3">
      <c r="C496" s="105"/>
    </row>
    <row r="497" spans="3:3" x14ac:dyDescent="0.3">
      <c r="C497" s="105"/>
    </row>
    <row r="498" spans="3:3" x14ac:dyDescent="0.3">
      <c r="C498" s="105"/>
    </row>
    <row r="499" spans="3:3" x14ac:dyDescent="0.3">
      <c r="C499" s="105"/>
    </row>
    <row r="500" spans="3:3" x14ac:dyDescent="0.3">
      <c r="C500" s="105"/>
    </row>
    <row r="501" spans="3:3" x14ac:dyDescent="0.3">
      <c r="C501" s="105"/>
    </row>
    <row r="502" spans="3:3" x14ac:dyDescent="0.3">
      <c r="C502" s="105"/>
    </row>
    <row r="503" spans="3:3" x14ac:dyDescent="0.3">
      <c r="C503" s="105"/>
    </row>
    <row r="504" spans="3:3" x14ac:dyDescent="0.3">
      <c r="C504" s="105"/>
    </row>
    <row r="505" spans="3:3" x14ac:dyDescent="0.3">
      <c r="C505" s="105"/>
    </row>
    <row r="506" spans="3:3" x14ac:dyDescent="0.3">
      <c r="C506" s="105"/>
    </row>
    <row r="507" spans="3:3" x14ac:dyDescent="0.3">
      <c r="C507" s="105"/>
    </row>
    <row r="508" spans="3:3" x14ac:dyDescent="0.3">
      <c r="C508" s="105"/>
    </row>
    <row r="509" spans="3:3" x14ac:dyDescent="0.3">
      <c r="C509" s="105"/>
    </row>
    <row r="510" spans="3:3" x14ac:dyDescent="0.3">
      <c r="C510" s="105"/>
    </row>
    <row r="511" spans="3:3" x14ac:dyDescent="0.3">
      <c r="C511" s="105"/>
    </row>
    <row r="512" spans="3:3" x14ac:dyDescent="0.3">
      <c r="C512" s="105"/>
    </row>
    <row r="513" spans="3:3" x14ac:dyDescent="0.3">
      <c r="C513" s="105"/>
    </row>
    <row r="514" spans="3:3" x14ac:dyDescent="0.3">
      <c r="C514" s="105"/>
    </row>
    <row r="515" spans="3:3" x14ac:dyDescent="0.3">
      <c r="C515" s="105"/>
    </row>
    <row r="516" spans="3:3" x14ac:dyDescent="0.3">
      <c r="C516" s="105"/>
    </row>
    <row r="517" spans="3:3" x14ac:dyDescent="0.3">
      <c r="C517" s="105"/>
    </row>
    <row r="518" spans="3:3" x14ac:dyDescent="0.3">
      <c r="C518" s="105"/>
    </row>
    <row r="519" spans="3:3" x14ac:dyDescent="0.3">
      <c r="C519" s="105"/>
    </row>
    <row r="520" spans="3:3" x14ac:dyDescent="0.3">
      <c r="C520" s="105"/>
    </row>
    <row r="521" spans="3:3" x14ac:dyDescent="0.3">
      <c r="C521" s="105"/>
    </row>
    <row r="522" spans="3:3" x14ac:dyDescent="0.3">
      <c r="C522" s="105"/>
    </row>
    <row r="523" spans="3:3" x14ac:dyDescent="0.3">
      <c r="C523" s="105"/>
    </row>
    <row r="524" spans="3:3" x14ac:dyDescent="0.3">
      <c r="C524" s="105"/>
    </row>
    <row r="525" spans="3:3" x14ac:dyDescent="0.3">
      <c r="C525" s="105"/>
    </row>
    <row r="526" spans="3:3" x14ac:dyDescent="0.3">
      <c r="C526" s="105"/>
    </row>
    <row r="527" spans="3:3" x14ac:dyDescent="0.3">
      <c r="C527" s="105"/>
    </row>
    <row r="528" spans="3:3" x14ac:dyDescent="0.3">
      <c r="C528" s="105"/>
    </row>
    <row r="529" spans="3:3" x14ac:dyDescent="0.3">
      <c r="C529" s="105"/>
    </row>
    <row r="530" spans="3:3" x14ac:dyDescent="0.3">
      <c r="C530" s="105"/>
    </row>
    <row r="531" spans="3:3" x14ac:dyDescent="0.3">
      <c r="C531" s="105"/>
    </row>
    <row r="532" spans="3:3" x14ac:dyDescent="0.3">
      <c r="C532" s="105"/>
    </row>
    <row r="533" spans="3:3" x14ac:dyDescent="0.3">
      <c r="C533" s="105"/>
    </row>
    <row r="534" spans="3:3" x14ac:dyDescent="0.3">
      <c r="C534" s="105"/>
    </row>
    <row r="535" spans="3:3" x14ac:dyDescent="0.3">
      <c r="C535" s="105"/>
    </row>
    <row r="536" spans="3:3" x14ac:dyDescent="0.3">
      <c r="C536" s="105"/>
    </row>
    <row r="537" spans="3:3" x14ac:dyDescent="0.3">
      <c r="C537" s="105"/>
    </row>
    <row r="538" spans="3:3" x14ac:dyDescent="0.3">
      <c r="C538" s="105"/>
    </row>
    <row r="539" spans="3:3" x14ac:dyDescent="0.3">
      <c r="C539" s="105"/>
    </row>
    <row r="540" spans="3:3" x14ac:dyDescent="0.3">
      <c r="C540" s="105"/>
    </row>
    <row r="541" spans="3:3" x14ac:dyDescent="0.3">
      <c r="C541" s="105"/>
    </row>
    <row r="542" spans="3:3" x14ac:dyDescent="0.3">
      <c r="C542" s="105"/>
    </row>
    <row r="543" spans="3:3" x14ac:dyDescent="0.3">
      <c r="C543" s="105"/>
    </row>
    <row r="544" spans="3:3" x14ac:dyDescent="0.3">
      <c r="C544" s="105"/>
    </row>
    <row r="545" spans="3:3" x14ac:dyDescent="0.3">
      <c r="C545" s="105"/>
    </row>
    <row r="546" spans="3:3" x14ac:dyDescent="0.3">
      <c r="C546" s="105"/>
    </row>
    <row r="547" spans="3:3" x14ac:dyDescent="0.3">
      <c r="C547" s="105"/>
    </row>
    <row r="548" spans="3:3" x14ac:dyDescent="0.3">
      <c r="C548" s="105"/>
    </row>
    <row r="549" spans="3:3" x14ac:dyDescent="0.3">
      <c r="C549" s="105"/>
    </row>
    <row r="550" spans="3:3" x14ac:dyDescent="0.3">
      <c r="C550" s="105"/>
    </row>
    <row r="551" spans="3:3" x14ac:dyDescent="0.3">
      <c r="C551" s="105"/>
    </row>
    <row r="552" spans="3:3" x14ac:dyDescent="0.3">
      <c r="C552" s="105"/>
    </row>
    <row r="553" spans="3:3" x14ac:dyDescent="0.3">
      <c r="C553" s="105"/>
    </row>
    <row r="554" spans="3:3" x14ac:dyDescent="0.3">
      <c r="C554" s="105"/>
    </row>
    <row r="555" spans="3:3" x14ac:dyDescent="0.3">
      <c r="C555" s="105"/>
    </row>
    <row r="556" spans="3:3" x14ac:dyDescent="0.3">
      <c r="C556" s="105"/>
    </row>
    <row r="557" spans="3:3" x14ac:dyDescent="0.3">
      <c r="C557" s="105"/>
    </row>
    <row r="558" spans="3:3" x14ac:dyDescent="0.3">
      <c r="C558" s="105"/>
    </row>
    <row r="559" spans="3:3" x14ac:dyDescent="0.3">
      <c r="C559" s="105"/>
    </row>
    <row r="560" spans="3:3" x14ac:dyDescent="0.3">
      <c r="C560" s="105"/>
    </row>
    <row r="561" spans="3:3" x14ac:dyDescent="0.3">
      <c r="C561" s="105"/>
    </row>
    <row r="562" spans="3:3" x14ac:dyDescent="0.3">
      <c r="C562" s="105"/>
    </row>
    <row r="563" spans="3:3" x14ac:dyDescent="0.3">
      <c r="C563" s="105"/>
    </row>
    <row r="564" spans="3:3" x14ac:dyDescent="0.3">
      <c r="C564" s="105"/>
    </row>
    <row r="565" spans="3:3" x14ac:dyDescent="0.3">
      <c r="C565" s="105"/>
    </row>
    <row r="566" spans="3:3" x14ac:dyDescent="0.3">
      <c r="C566" s="105"/>
    </row>
    <row r="567" spans="3:3" x14ac:dyDescent="0.3">
      <c r="C567" s="105"/>
    </row>
    <row r="568" spans="3:3" x14ac:dyDescent="0.3">
      <c r="C568" s="105"/>
    </row>
    <row r="569" spans="3:3" x14ac:dyDescent="0.3">
      <c r="C569" s="105"/>
    </row>
    <row r="570" spans="3:3" x14ac:dyDescent="0.3">
      <c r="C570" s="105"/>
    </row>
    <row r="571" spans="3:3" x14ac:dyDescent="0.3">
      <c r="C571" s="105"/>
    </row>
    <row r="572" spans="3:3" x14ac:dyDescent="0.3">
      <c r="C572" s="105"/>
    </row>
    <row r="573" spans="3:3" x14ac:dyDescent="0.3">
      <c r="C573" s="105"/>
    </row>
    <row r="574" spans="3:3" x14ac:dyDescent="0.3">
      <c r="C574" s="105"/>
    </row>
    <row r="575" spans="3:3" x14ac:dyDescent="0.3">
      <c r="C575" s="105"/>
    </row>
    <row r="576" spans="3:3" x14ac:dyDescent="0.3">
      <c r="C576" s="105"/>
    </row>
    <row r="577" spans="3:3" x14ac:dyDescent="0.3">
      <c r="C577" s="105"/>
    </row>
    <row r="578" spans="3:3" x14ac:dyDescent="0.3">
      <c r="C578" s="105"/>
    </row>
  </sheetData>
  <mergeCells count="21">
    <mergeCell ref="C16:C19"/>
    <mergeCell ref="D16:D19"/>
    <mergeCell ref="A21:R21"/>
    <mergeCell ref="C23:C24"/>
    <mergeCell ref="D23:D24"/>
    <mergeCell ref="A15:R15"/>
    <mergeCell ref="C10:C13"/>
    <mergeCell ref="J10:L12"/>
    <mergeCell ref="D10:D13"/>
    <mergeCell ref="E10:E13"/>
    <mergeCell ref="Q10:Q13"/>
    <mergeCell ref="R10:R13"/>
    <mergeCell ref="I10:I12"/>
    <mergeCell ref="M10:M12"/>
    <mergeCell ref="A6:R7"/>
    <mergeCell ref="A8:R8"/>
    <mergeCell ref="A10:A13"/>
    <mergeCell ref="B10:B13"/>
    <mergeCell ref="F10:H12"/>
    <mergeCell ref="N10:O11"/>
    <mergeCell ref="N12:O12"/>
  </mergeCells>
  <conditionalFormatting sqref="R26:R28 T1:V1048576">
    <cfRule type="cellIs" dxfId="3" priority="3" operator="lessThan">
      <formula>-1</formula>
    </cfRule>
    <cfRule type="cellIs" dxfId="2" priority="4" operator="greaterThan">
      <formula>1</formula>
    </cfRule>
  </conditionalFormatting>
  <pageMargins left="0.62992125984251968" right="0.23622047244094491" top="0.74803149606299213" bottom="0.74803149606299213" header="0.31496062992125984" footer="0.31496062992125984"/>
  <pageSetup paperSize="9" scale="5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W55"/>
  <sheetViews>
    <sheetView topLeftCell="A13" zoomScale="80" zoomScaleNormal="80" workbookViewId="0">
      <selection activeCell="G28" sqref="G28:R28"/>
    </sheetView>
  </sheetViews>
  <sheetFormatPr defaultRowHeight="14.4" x14ac:dyDescent="0.3"/>
  <cols>
    <col min="1" max="1" width="11" customWidth="1"/>
    <col min="2" max="2" width="12.88671875" customWidth="1"/>
    <col min="3" max="3" width="12.44140625" customWidth="1"/>
    <col min="4" max="4" width="13.109375" customWidth="1"/>
    <col min="5" max="7" width="12.88671875" customWidth="1"/>
    <col min="8" max="8" width="12.5546875" customWidth="1"/>
    <col min="9" max="9" width="12.88671875" customWidth="1"/>
    <col min="10" max="10" width="12.44140625" customWidth="1"/>
    <col min="11" max="12" width="13.5546875" customWidth="1"/>
    <col min="13" max="13" width="12.88671875" customWidth="1"/>
    <col min="14" max="14" width="12.5546875" customWidth="1"/>
    <col min="15" max="15" width="13" customWidth="1"/>
    <col min="16" max="19" width="13.5546875" customWidth="1"/>
    <col min="20" max="20" width="13.88671875" customWidth="1"/>
  </cols>
  <sheetData>
    <row r="2" spans="1:23" ht="16.2" x14ac:dyDescent="0.35">
      <c r="P2" s="23" t="s">
        <v>74</v>
      </c>
      <c r="Q2" s="5"/>
      <c r="R2" s="5"/>
    </row>
    <row r="3" spans="1:23" ht="16.2" x14ac:dyDescent="0.35">
      <c r="P3" s="23" t="s">
        <v>76</v>
      </c>
      <c r="Q3" s="5"/>
      <c r="R3" s="5"/>
    </row>
    <row r="4" spans="1:23" ht="16.2" x14ac:dyDescent="0.35">
      <c r="P4" s="23" t="s">
        <v>75</v>
      </c>
      <c r="Q4" s="5"/>
      <c r="R4" s="5"/>
    </row>
    <row r="5" spans="1:23" ht="16.2" x14ac:dyDescent="0.35">
      <c r="P5" s="23" t="s">
        <v>77</v>
      </c>
      <c r="Q5" s="5"/>
      <c r="R5" s="5"/>
    </row>
    <row r="7" spans="1:23" ht="15" customHeight="1" x14ac:dyDescent="0.3">
      <c r="A7" s="2"/>
      <c r="B7" s="2"/>
      <c r="C7" s="122" t="s">
        <v>5</v>
      </c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2"/>
      <c r="S7" s="2"/>
      <c r="T7" s="2"/>
    </row>
    <row r="8" spans="1:23" ht="15" customHeight="1" x14ac:dyDescent="0.3">
      <c r="A8" s="2"/>
      <c r="B8" s="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2"/>
      <c r="S8" s="2"/>
      <c r="T8" s="2"/>
    </row>
    <row r="9" spans="1:23" ht="9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W9" t="s">
        <v>41</v>
      </c>
    </row>
    <row r="10" spans="1:23" ht="15" customHeight="1" x14ac:dyDescent="0.3">
      <c r="A10" s="72"/>
      <c r="B10" s="72"/>
      <c r="C10" s="72"/>
      <c r="D10" s="175" t="s">
        <v>80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72"/>
      <c r="R10" s="72"/>
      <c r="S10" s="72"/>
      <c r="T10" s="72"/>
    </row>
    <row r="11" spans="1:23" ht="15" customHeight="1" x14ac:dyDescent="0.3">
      <c r="A11" s="72"/>
      <c r="B11" s="72"/>
      <c r="C11" s="72"/>
      <c r="D11" s="72"/>
      <c r="E11" s="175" t="s">
        <v>98</v>
      </c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72"/>
      <c r="Q11" s="72"/>
      <c r="R11" s="72"/>
      <c r="S11" s="72"/>
      <c r="T11" s="72"/>
    </row>
    <row r="12" spans="1:23" ht="15" customHeight="1" x14ac:dyDescent="0.3">
      <c r="A12" s="73"/>
      <c r="B12" s="73"/>
      <c r="C12" s="73"/>
      <c r="D12" s="73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3"/>
      <c r="Q12" s="73"/>
      <c r="R12" s="73"/>
      <c r="S12" s="73"/>
      <c r="T12" s="73"/>
    </row>
    <row r="13" spans="1:23" ht="23.25" customHeight="1" x14ac:dyDescent="0.3">
      <c r="A13" s="173" t="s">
        <v>10</v>
      </c>
      <c r="B13" s="173"/>
      <c r="C13" s="173" t="s">
        <v>11</v>
      </c>
      <c r="D13" s="173"/>
      <c r="E13" s="173" t="s">
        <v>84</v>
      </c>
      <c r="F13" s="173"/>
      <c r="G13" s="173"/>
      <c r="H13" s="173"/>
      <c r="I13" s="173" t="s">
        <v>12</v>
      </c>
      <c r="J13" s="173"/>
      <c r="K13" s="173"/>
      <c r="L13" s="173"/>
      <c r="M13" s="173" t="s">
        <v>13</v>
      </c>
      <c r="N13" s="173"/>
      <c r="O13" s="173"/>
      <c r="P13" s="173" t="s">
        <v>14</v>
      </c>
      <c r="Q13" s="173"/>
      <c r="R13" s="173"/>
      <c r="S13" s="173"/>
      <c r="T13" s="173" t="s">
        <v>15</v>
      </c>
    </row>
    <row r="14" spans="1:23" ht="33.75" customHeight="1" x14ac:dyDescent="0.3">
      <c r="A14" s="174" t="s">
        <v>16</v>
      </c>
      <c r="B14" s="173" t="s">
        <v>17</v>
      </c>
      <c r="C14" s="20" t="s">
        <v>18</v>
      </c>
      <c r="D14" s="20" t="s">
        <v>19</v>
      </c>
      <c r="E14" s="173" t="s">
        <v>20</v>
      </c>
      <c r="F14" s="173"/>
      <c r="G14" s="173" t="s">
        <v>21</v>
      </c>
      <c r="H14" s="173"/>
      <c r="I14" s="173" t="s">
        <v>22</v>
      </c>
      <c r="J14" s="173"/>
      <c r="K14" s="173" t="s">
        <v>23</v>
      </c>
      <c r="L14" s="173"/>
      <c r="M14" s="173" t="s">
        <v>0</v>
      </c>
      <c r="N14" s="173" t="s">
        <v>1</v>
      </c>
      <c r="O14" s="173" t="s">
        <v>2</v>
      </c>
      <c r="P14" s="173" t="s">
        <v>20</v>
      </c>
      <c r="Q14" s="173"/>
      <c r="R14" s="173" t="s">
        <v>21</v>
      </c>
      <c r="S14" s="173"/>
      <c r="T14" s="173"/>
    </row>
    <row r="15" spans="1:23" ht="15.6" x14ac:dyDescent="0.3">
      <c r="A15" s="174"/>
      <c r="B15" s="173"/>
      <c r="C15" s="20" t="s">
        <v>24</v>
      </c>
      <c r="D15" s="20" t="s">
        <v>24</v>
      </c>
      <c r="E15" s="20" t="s">
        <v>25</v>
      </c>
      <c r="F15" s="20" t="s">
        <v>26</v>
      </c>
      <c r="G15" s="20" t="s">
        <v>25</v>
      </c>
      <c r="H15" s="20" t="s">
        <v>26</v>
      </c>
      <c r="I15" s="20" t="s">
        <v>27</v>
      </c>
      <c r="J15" s="20" t="s">
        <v>28</v>
      </c>
      <c r="K15" s="20" t="s">
        <v>27</v>
      </c>
      <c r="L15" s="20" t="s">
        <v>28</v>
      </c>
      <c r="M15" s="173"/>
      <c r="N15" s="173"/>
      <c r="O15" s="173"/>
      <c r="P15" s="20" t="s">
        <v>0</v>
      </c>
      <c r="Q15" s="20" t="s">
        <v>2</v>
      </c>
      <c r="R15" s="20" t="s">
        <v>0</v>
      </c>
      <c r="S15" s="20" t="s">
        <v>2</v>
      </c>
      <c r="T15" s="173"/>
    </row>
    <row r="16" spans="1:23" ht="15.6" x14ac:dyDescent="0.3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  <c r="L16" s="32">
        <v>12</v>
      </c>
      <c r="M16" s="32">
        <v>13</v>
      </c>
      <c r="N16" s="32">
        <v>14</v>
      </c>
      <c r="O16" s="32">
        <v>15</v>
      </c>
      <c r="P16" s="32">
        <v>16</v>
      </c>
      <c r="Q16" s="32">
        <v>17</v>
      </c>
      <c r="R16" s="32">
        <v>18</v>
      </c>
      <c r="S16" s="32">
        <v>19</v>
      </c>
      <c r="T16" s="32">
        <v>20</v>
      </c>
    </row>
    <row r="17" spans="1:20" ht="15.6" x14ac:dyDescent="0.3">
      <c r="A17" s="59"/>
      <c r="B17" s="1" t="s">
        <v>89</v>
      </c>
      <c r="C17" s="92">
        <v>161.91</v>
      </c>
      <c r="D17" s="66">
        <v>161.917</v>
      </c>
      <c r="E17" s="33">
        <v>16.09</v>
      </c>
      <c r="F17" s="33">
        <v>16.09</v>
      </c>
      <c r="G17" s="25">
        <v>16.149999999999999</v>
      </c>
      <c r="H17" s="25">
        <v>16.079999999999998</v>
      </c>
      <c r="I17" s="59">
        <v>25</v>
      </c>
      <c r="J17" s="59">
        <v>25</v>
      </c>
      <c r="K17" s="60">
        <v>25.340768277570742</v>
      </c>
      <c r="L17" s="60">
        <v>25.201738050900431</v>
      </c>
      <c r="M17" s="74">
        <v>0.98</v>
      </c>
      <c r="N17" s="74">
        <v>0.98</v>
      </c>
      <c r="O17" s="74">
        <v>0.98</v>
      </c>
      <c r="P17" s="58" t="s">
        <v>29</v>
      </c>
      <c r="Q17" s="58" t="s">
        <v>29</v>
      </c>
      <c r="R17" s="58" t="s">
        <v>81</v>
      </c>
      <c r="S17" s="58" t="s">
        <v>82</v>
      </c>
      <c r="T17" s="59"/>
    </row>
    <row r="18" spans="1:20" ht="15.6" x14ac:dyDescent="0.3">
      <c r="A18" s="59"/>
      <c r="B18" s="1" t="s">
        <v>94</v>
      </c>
      <c r="C18" s="92">
        <v>160.55000000000001</v>
      </c>
      <c r="D18" s="66">
        <v>160.57</v>
      </c>
      <c r="E18" s="33">
        <v>16.09</v>
      </c>
      <c r="F18" s="33">
        <v>16.09</v>
      </c>
      <c r="G18" s="25">
        <v>16.13</v>
      </c>
      <c r="H18" s="25">
        <v>16.09</v>
      </c>
      <c r="I18" s="59">
        <v>25</v>
      </c>
      <c r="J18" s="59">
        <v>25</v>
      </c>
      <c r="K18" s="60">
        <v>26.024844720495818</v>
      </c>
      <c r="L18" s="60">
        <v>25</v>
      </c>
      <c r="M18" s="74">
        <v>0.98</v>
      </c>
      <c r="N18" s="74">
        <v>0.98</v>
      </c>
      <c r="O18" s="74">
        <v>0.98</v>
      </c>
      <c r="P18" s="58" t="s">
        <v>29</v>
      </c>
      <c r="Q18" s="58" t="s">
        <v>29</v>
      </c>
      <c r="R18" s="58" t="s">
        <v>29</v>
      </c>
      <c r="S18" s="58" t="s">
        <v>29</v>
      </c>
      <c r="T18" s="59"/>
    </row>
    <row r="19" spans="1:20" ht="15.6" x14ac:dyDescent="0.3">
      <c r="A19" s="59"/>
      <c r="B19" s="1" t="s">
        <v>95</v>
      </c>
      <c r="C19" s="92">
        <v>159.08000000000001</v>
      </c>
      <c r="D19" s="66">
        <v>159.1</v>
      </c>
      <c r="E19" s="33">
        <v>16.09</v>
      </c>
      <c r="F19" s="33">
        <v>16.09</v>
      </c>
      <c r="G19" s="25">
        <v>16.11</v>
      </c>
      <c r="H19" s="25">
        <v>16.14</v>
      </c>
      <c r="I19" s="59">
        <v>25</v>
      </c>
      <c r="J19" s="59">
        <v>25</v>
      </c>
      <c r="K19" s="60">
        <v>25.61881188118733</v>
      </c>
      <c r="L19" s="60">
        <v>25.650557620817054</v>
      </c>
      <c r="M19" s="74">
        <v>0.98</v>
      </c>
      <c r="N19" s="74">
        <v>0.98</v>
      </c>
      <c r="O19" s="74">
        <v>0.98</v>
      </c>
      <c r="P19" s="58" t="s">
        <v>29</v>
      </c>
      <c r="Q19" s="58" t="s">
        <v>29</v>
      </c>
      <c r="R19" s="58" t="s">
        <v>81</v>
      </c>
      <c r="S19" s="58" t="s">
        <v>29</v>
      </c>
      <c r="T19" s="59"/>
    </row>
    <row r="20" spans="1:20" ht="15.6" x14ac:dyDescent="0.3">
      <c r="A20" s="59"/>
      <c r="B20" s="1" t="s">
        <v>96</v>
      </c>
      <c r="C20" s="92">
        <v>157.58000000000001</v>
      </c>
      <c r="D20" s="66">
        <v>157.61000000000001</v>
      </c>
      <c r="E20" s="33">
        <v>16.09</v>
      </c>
      <c r="F20" s="33">
        <v>16.09</v>
      </c>
      <c r="G20" s="25">
        <v>16.149999999999999</v>
      </c>
      <c r="H20" s="25">
        <v>16.14</v>
      </c>
      <c r="I20" s="59">
        <v>25</v>
      </c>
      <c r="J20" s="59">
        <v>25</v>
      </c>
      <c r="K20" s="60">
        <v>25.448916408668815</v>
      </c>
      <c r="L20" s="60">
        <v>24.87562189054762</v>
      </c>
      <c r="M20" s="74">
        <v>0.98</v>
      </c>
      <c r="N20" s="74">
        <v>0.98</v>
      </c>
      <c r="O20" s="74">
        <v>0.98</v>
      </c>
      <c r="P20" s="58" t="s">
        <v>29</v>
      </c>
      <c r="Q20" s="58" t="s">
        <v>29</v>
      </c>
      <c r="R20" s="58" t="s">
        <v>29</v>
      </c>
      <c r="S20" s="58" t="s">
        <v>29</v>
      </c>
      <c r="T20" s="59"/>
    </row>
    <row r="22" spans="1:20" ht="15.6" x14ac:dyDescent="0.3">
      <c r="A22" s="6"/>
      <c r="B22" s="7" t="s">
        <v>30</v>
      </c>
      <c r="C22" s="8"/>
      <c r="D22" s="7"/>
      <c r="E22" s="9"/>
      <c r="F22" s="9"/>
      <c r="G22" s="10"/>
      <c r="H22" s="10"/>
      <c r="I22" s="7"/>
      <c r="J22" s="7"/>
      <c r="K22" s="7"/>
      <c r="L22" s="7"/>
      <c r="M22" s="7"/>
      <c r="N22" s="7"/>
      <c r="O22" s="7"/>
      <c r="P22" s="7"/>
      <c r="Q22" s="7"/>
      <c r="R22" s="7"/>
      <c r="S22" s="11"/>
      <c r="T22" s="12"/>
    </row>
    <row r="23" spans="1:20" ht="15.6" x14ac:dyDescent="0.3">
      <c r="A23" s="13" t="s">
        <v>31</v>
      </c>
      <c r="B23" s="7" t="s">
        <v>32</v>
      </c>
      <c r="C23" s="8"/>
      <c r="D23" s="10"/>
      <c r="E23" s="9"/>
      <c r="F23" s="9"/>
      <c r="G23" s="10"/>
      <c r="H23" s="7"/>
      <c r="I23" s="7"/>
      <c r="J23" s="7"/>
      <c r="K23" s="7"/>
      <c r="L23" s="7"/>
      <c r="M23" s="7"/>
      <c r="N23" s="7"/>
      <c r="O23" s="7"/>
      <c r="P23" s="7"/>
      <c r="Q23" s="7"/>
      <c r="R23" s="9"/>
      <c r="S23" s="11"/>
      <c r="T23" s="12"/>
    </row>
    <row r="24" spans="1:20" ht="15.6" x14ac:dyDescent="0.3">
      <c r="A24" s="13" t="s">
        <v>33</v>
      </c>
      <c r="B24" s="7" t="s">
        <v>34</v>
      </c>
      <c r="C24" s="9"/>
      <c r="D24" s="10"/>
      <c r="E24" s="9"/>
      <c r="F24" s="9"/>
      <c r="G24" s="10"/>
      <c r="H24" s="7"/>
      <c r="I24" s="7"/>
      <c r="J24" s="7"/>
      <c r="K24" s="7"/>
      <c r="L24" s="7"/>
      <c r="M24" s="7"/>
      <c r="N24" s="7"/>
      <c r="O24" s="7"/>
      <c r="P24" s="7"/>
      <c r="Q24" s="7"/>
      <c r="R24" s="9"/>
      <c r="S24" s="11"/>
      <c r="T24" s="12"/>
    </row>
    <row r="25" spans="1:20" ht="15.6" x14ac:dyDescent="0.3">
      <c r="A25" s="13" t="s">
        <v>35</v>
      </c>
      <c r="B25" s="7" t="s">
        <v>36</v>
      </c>
      <c r="C25" s="8"/>
      <c r="D25" s="10"/>
      <c r="E25" s="9"/>
      <c r="F25" s="9"/>
      <c r="G25" s="10"/>
      <c r="H25" s="7"/>
      <c r="I25" s="7"/>
      <c r="J25" s="7"/>
      <c r="K25" s="7"/>
      <c r="L25" s="7"/>
      <c r="M25" s="7"/>
      <c r="N25" s="7"/>
      <c r="O25" s="7"/>
      <c r="P25" s="7"/>
      <c r="Q25" s="7"/>
      <c r="R25" s="9"/>
      <c r="S25" s="11"/>
      <c r="T25" s="12"/>
    </row>
    <row r="26" spans="1:20" ht="15.6" x14ac:dyDescent="0.3">
      <c r="A26" s="13" t="s">
        <v>37</v>
      </c>
      <c r="B26" s="7" t="s">
        <v>38</v>
      </c>
      <c r="C26" s="8"/>
      <c r="D26" s="10"/>
      <c r="E26" s="9"/>
      <c r="F26" s="9"/>
      <c r="G26" s="10"/>
      <c r="H26" s="7"/>
      <c r="I26" s="7"/>
      <c r="J26" s="7"/>
      <c r="K26" s="7"/>
      <c r="L26" s="7"/>
      <c r="M26" s="7"/>
      <c r="N26" s="7"/>
      <c r="O26" s="7"/>
      <c r="P26" s="7"/>
      <c r="Q26" s="7"/>
      <c r="R26" s="9"/>
      <c r="S26" s="11"/>
      <c r="T26" s="12"/>
    </row>
    <row r="27" spans="1:20" ht="15.6" x14ac:dyDescent="0.3">
      <c r="A27" s="11"/>
      <c r="B27" s="11"/>
      <c r="C27" s="8"/>
      <c r="D27" s="11"/>
      <c r="E27" s="9"/>
      <c r="F27" s="9"/>
      <c r="G27" s="11"/>
      <c r="H27" s="11"/>
      <c r="I27" s="11"/>
      <c r="J27" s="11"/>
      <c r="K27" s="11"/>
      <c r="L27" s="11"/>
      <c r="M27" s="14"/>
      <c r="N27" s="11"/>
      <c r="O27" s="11"/>
      <c r="P27" s="11"/>
      <c r="Q27" s="11"/>
      <c r="R27" s="11"/>
      <c r="S27" s="11"/>
      <c r="T27" s="12"/>
    </row>
    <row r="28" spans="1:20" ht="15.6" x14ac:dyDescent="0.3">
      <c r="A28" s="11"/>
      <c r="B28" s="15" t="s">
        <v>39</v>
      </c>
      <c r="C28" s="8"/>
      <c r="D28" s="11"/>
      <c r="E28" s="9"/>
      <c r="F28" s="9"/>
      <c r="G28" s="171" t="s">
        <v>90</v>
      </c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1"/>
      <c r="T28" s="12"/>
    </row>
    <row r="29" spans="1:20" ht="15.6" x14ac:dyDescent="0.3">
      <c r="A29" s="11"/>
      <c r="B29" s="11"/>
      <c r="C29" s="8"/>
      <c r="D29" s="11"/>
      <c r="E29" s="9"/>
      <c r="F29" s="9"/>
      <c r="G29" s="171" t="s">
        <v>91</v>
      </c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2"/>
    </row>
    <row r="30" spans="1:20" ht="15.6" x14ac:dyDescent="0.3">
      <c r="A30" s="11"/>
      <c r="B30" s="11"/>
      <c r="C30" s="8"/>
      <c r="D30" s="11"/>
      <c r="E30" s="9"/>
      <c r="F30" s="9"/>
      <c r="G30" s="172" t="s">
        <v>92</v>
      </c>
      <c r="H30" s="172"/>
      <c r="I30" s="172"/>
      <c r="J30" s="172"/>
      <c r="K30" s="172"/>
      <c r="L30" s="172"/>
      <c r="M30" s="172"/>
      <c r="N30" s="172"/>
      <c r="O30" s="16"/>
      <c r="P30" s="16"/>
      <c r="Q30" s="16"/>
      <c r="R30" s="16"/>
      <c r="S30" s="11"/>
      <c r="T30" s="12"/>
    </row>
    <row r="31" spans="1:20" ht="15.6" x14ac:dyDescent="0.3">
      <c r="A31" s="11"/>
      <c r="B31" s="11"/>
      <c r="C31" s="8"/>
      <c r="D31" s="11"/>
      <c r="E31" s="9"/>
      <c r="F31" s="9"/>
      <c r="G31" s="172" t="s">
        <v>93</v>
      </c>
      <c r="H31" s="172"/>
      <c r="I31" s="172"/>
      <c r="J31" s="172"/>
      <c r="K31" s="172"/>
      <c r="L31" s="172"/>
      <c r="M31" s="172"/>
      <c r="N31" s="17"/>
      <c r="O31" s="16"/>
      <c r="P31" s="16"/>
      <c r="Q31" s="16"/>
      <c r="R31" s="16"/>
      <c r="S31" s="11"/>
      <c r="T31" s="12"/>
    </row>
    <row r="32" spans="1:20" ht="15.6" x14ac:dyDescent="0.3">
      <c r="A32" s="11"/>
      <c r="B32" s="16" t="s">
        <v>40</v>
      </c>
      <c r="C32" s="8"/>
      <c r="D32" s="11"/>
      <c r="E32" s="9"/>
      <c r="F32" s="9"/>
      <c r="G32" s="16"/>
      <c r="H32" s="16"/>
      <c r="I32" s="18"/>
      <c r="J32" s="18"/>
      <c r="K32" s="18"/>
      <c r="L32" s="18"/>
      <c r="M32" s="19"/>
      <c r="N32" s="18"/>
      <c r="O32" s="18"/>
      <c r="P32" s="18"/>
      <c r="Q32" s="18"/>
      <c r="R32" s="16"/>
      <c r="S32" s="11"/>
      <c r="T32" s="12"/>
    </row>
    <row r="35" spans="1:18" ht="18" x14ac:dyDescent="0.35">
      <c r="A35" s="140" t="s">
        <v>69</v>
      </c>
      <c r="B35" s="140"/>
      <c r="C35" s="140"/>
      <c r="D35" s="140"/>
      <c r="F35" s="127"/>
      <c r="G35" s="127"/>
      <c r="H35" s="5"/>
      <c r="I35" s="128"/>
      <c r="J35" s="128"/>
      <c r="K35" s="138"/>
      <c r="L35" s="138"/>
      <c r="M35" s="5"/>
      <c r="N35" s="128" t="s">
        <v>71</v>
      </c>
      <c r="O35" s="128"/>
      <c r="P35" s="170"/>
      <c r="Q35" s="170"/>
      <c r="R35" s="170"/>
    </row>
    <row r="36" spans="1:18" ht="16.2" x14ac:dyDescent="0.3">
      <c r="A36" s="29"/>
      <c r="B36" s="29"/>
      <c r="C36" s="29"/>
      <c r="D36" s="4"/>
      <c r="F36" s="130"/>
      <c r="G36" s="130"/>
      <c r="H36" s="5"/>
      <c r="I36" s="139" t="s">
        <v>6</v>
      </c>
      <c r="J36" s="139"/>
      <c r="K36" s="139"/>
      <c r="L36" s="139"/>
      <c r="M36" s="5"/>
      <c r="N36" s="139" t="s">
        <v>7</v>
      </c>
      <c r="O36" s="139"/>
      <c r="P36" s="130"/>
      <c r="Q36" s="130"/>
      <c r="R36" s="130"/>
    </row>
    <row r="37" spans="1:18" ht="16.2" x14ac:dyDescent="0.3">
      <c r="A37" s="29"/>
      <c r="B37" s="29"/>
      <c r="C37" s="29"/>
      <c r="D37" s="4"/>
      <c r="F37" s="22"/>
      <c r="G37" s="22"/>
      <c r="H37" s="5"/>
      <c r="I37" s="4"/>
      <c r="J37" s="4"/>
      <c r="K37" s="22"/>
      <c r="L37" s="22"/>
      <c r="M37" s="5"/>
      <c r="N37" s="4"/>
      <c r="O37" s="4"/>
      <c r="P37" s="61"/>
      <c r="Q37" s="61"/>
      <c r="R37" s="61"/>
    </row>
    <row r="38" spans="1:18" ht="19.5" customHeight="1" x14ac:dyDescent="0.35">
      <c r="A38" s="141" t="s">
        <v>70</v>
      </c>
      <c r="B38" s="141"/>
      <c r="C38" s="141"/>
      <c r="D38" s="141"/>
      <c r="F38" s="127"/>
      <c r="G38" s="127"/>
      <c r="H38" s="5"/>
      <c r="I38" s="128"/>
      <c r="J38" s="128"/>
      <c r="K38" s="138"/>
      <c r="L38" s="138"/>
      <c r="M38" s="5"/>
      <c r="N38" s="128" t="s">
        <v>85</v>
      </c>
      <c r="O38" s="128"/>
      <c r="P38" s="170"/>
      <c r="Q38" s="170"/>
      <c r="R38" s="170"/>
    </row>
    <row r="39" spans="1:18" ht="16.2" x14ac:dyDescent="0.3">
      <c r="A39" s="29"/>
      <c r="B39" s="29"/>
      <c r="C39" s="29"/>
      <c r="D39" s="4"/>
      <c r="F39" s="130"/>
      <c r="G39" s="130"/>
      <c r="H39" s="5"/>
      <c r="I39" s="139" t="s">
        <v>6</v>
      </c>
      <c r="J39" s="139"/>
      <c r="K39" s="139"/>
      <c r="L39" s="139"/>
      <c r="M39" s="5"/>
      <c r="N39" s="139" t="s">
        <v>7</v>
      </c>
      <c r="O39" s="139"/>
      <c r="P39" s="130"/>
      <c r="Q39" s="130"/>
      <c r="R39" s="130"/>
    </row>
    <row r="40" spans="1:18" ht="16.2" x14ac:dyDescent="0.3">
      <c r="A40" s="29"/>
      <c r="B40" s="29"/>
      <c r="C40" s="29"/>
      <c r="D40" s="4"/>
      <c r="F40" s="4"/>
      <c r="G40" s="4"/>
      <c r="H40" s="5"/>
      <c r="I40" s="4"/>
      <c r="J40" s="4"/>
      <c r="K40" s="4"/>
      <c r="L40" s="4"/>
      <c r="M40" s="5"/>
      <c r="N40" s="4"/>
      <c r="O40" s="4"/>
      <c r="P40" s="61"/>
      <c r="Q40" s="61"/>
      <c r="R40" s="61"/>
    </row>
    <row r="41" spans="1:18" ht="18" x14ac:dyDescent="0.35">
      <c r="A41" s="31" t="s">
        <v>78</v>
      </c>
      <c r="B41" s="31"/>
      <c r="C41" s="31"/>
      <c r="D41" s="31"/>
      <c r="E41" s="31"/>
      <c r="F41" s="31"/>
      <c r="G41" s="31"/>
      <c r="H41" s="5"/>
      <c r="I41" s="40"/>
      <c r="J41" s="40"/>
      <c r="K41" s="41"/>
      <c r="L41" s="41"/>
      <c r="M41" s="5"/>
      <c r="N41" s="128" t="s">
        <v>9</v>
      </c>
      <c r="O41" s="128"/>
      <c r="P41" s="170"/>
      <c r="Q41" s="170"/>
      <c r="R41" s="170"/>
    </row>
    <row r="42" spans="1:18" ht="16.2" x14ac:dyDescent="0.3">
      <c r="A42" s="29"/>
      <c r="B42" s="29"/>
      <c r="C42" s="29"/>
      <c r="D42" s="4"/>
      <c r="F42" s="57"/>
      <c r="G42" s="57"/>
      <c r="H42" s="5"/>
      <c r="I42" s="139" t="s">
        <v>6</v>
      </c>
      <c r="J42" s="139"/>
      <c r="K42" s="139"/>
      <c r="L42" s="139"/>
      <c r="M42" s="5"/>
      <c r="N42" s="139" t="s">
        <v>7</v>
      </c>
      <c r="O42" s="139"/>
      <c r="P42" s="130"/>
      <c r="Q42" s="130"/>
      <c r="R42" s="130"/>
    </row>
    <row r="43" spans="1:18" ht="15.6" x14ac:dyDescent="0.3">
      <c r="A43" s="28"/>
      <c r="B43" s="28"/>
      <c r="C43" s="28"/>
      <c r="D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8" ht="18" x14ac:dyDescent="0.35">
      <c r="A44" s="29" t="s">
        <v>4</v>
      </c>
      <c r="B44" s="29"/>
      <c r="C44" s="29"/>
      <c r="D44" s="29"/>
      <c r="E44" s="29"/>
      <c r="F44" s="4"/>
      <c r="G44" s="4"/>
      <c r="H44" s="5"/>
      <c r="I44" s="40"/>
      <c r="J44" s="40"/>
      <c r="K44" s="30"/>
      <c r="L44" s="30"/>
      <c r="M44" s="5"/>
      <c r="N44" s="40"/>
      <c r="O44" s="40"/>
      <c r="P44" s="170"/>
      <c r="Q44" s="170"/>
      <c r="R44" s="170"/>
    </row>
    <row r="45" spans="1:18" ht="16.2" x14ac:dyDescent="0.35">
      <c r="A45" s="3"/>
      <c r="B45" s="3"/>
      <c r="C45" s="3"/>
      <c r="D45" s="4"/>
      <c r="F45" s="57"/>
      <c r="G45" s="57"/>
      <c r="H45" s="5"/>
      <c r="I45" s="139" t="s">
        <v>6</v>
      </c>
      <c r="J45" s="139"/>
      <c r="K45" s="139"/>
      <c r="L45" s="139"/>
      <c r="M45" s="5"/>
      <c r="N45" s="139" t="s">
        <v>7</v>
      </c>
      <c r="O45" s="139"/>
      <c r="P45" s="130"/>
      <c r="Q45" s="130"/>
      <c r="R45" s="130"/>
    </row>
    <row r="52" spans="3:3" ht="15.6" x14ac:dyDescent="0.3">
      <c r="C52" s="66">
        <v>161.91</v>
      </c>
    </row>
    <row r="53" spans="3:3" ht="15.6" x14ac:dyDescent="0.3">
      <c r="C53" s="66">
        <v>160.55000000000001</v>
      </c>
    </row>
    <row r="54" spans="3:3" ht="15.6" x14ac:dyDescent="0.3">
      <c r="C54" s="66">
        <v>159.08000000000001</v>
      </c>
    </row>
    <row r="55" spans="3:3" ht="15.6" x14ac:dyDescent="0.3">
      <c r="C55" s="66">
        <v>157.58000000000001</v>
      </c>
    </row>
  </sheetData>
  <mergeCells count="54">
    <mergeCell ref="C7:Q8"/>
    <mergeCell ref="E11:O11"/>
    <mergeCell ref="D10:P10"/>
    <mergeCell ref="N41:O41"/>
    <mergeCell ref="I42:L42"/>
    <mergeCell ref="N42:O42"/>
    <mergeCell ref="A35:D35"/>
    <mergeCell ref="F35:G35"/>
    <mergeCell ref="F36:G36"/>
    <mergeCell ref="A38:D38"/>
    <mergeCell ref="F38:G38"/>
    <mergeCell ref="P13:S13"/>
    <mergeCell ref="I45:L45"/>
    <mergeCell ref="N45:O45"/>
    <mergeCell ref="O14:O15"/>
    <mergeCell ref="P14:Q14"/>
    <mergeCell ref="R14:S14"/>
    <mergeCell ref="I35:J35"/>
    <mergeCell ref="K35:L35"/>
    <mergeCell ref="N35:O35"/>
    <mergeCell ref="I39:L39"/>
    <mergeCell ref="I36:L36"/>
    <mergeCell ref="N36:O36"/>
    <mergeCell ref="I38:J38"/>
    <mergeCell ref="N39:O39"/>
    <mergeCell ref="P45:R45"/>
    <mergeCell ref="P41:R41"/>
    <mergeCell ref="P42:R42"/>
    <mergeCell ref="T13:T15"/>
    <mergeCell ref="A14:A15"/>
    <mergeCell ref="B14:B15"/>
    <mergeCell ref="E14:F14"/>
    <mergeCell ref="G14:H14"/>
    <mergeCell ref="I14:J14"/>
    <mergeCell ref="K14:L14"/>
    <mergeCell ref="M14:M15"/>
    <mergeCell ref="N14:N15"/>
    <mergeCell ref="A13:B13"/>
    <mergeCell ref="C13:D13"/>
    <mergeCell ref="E13:H13"/>
    <mergeCell ref="I13:L13"/>
    <mergeCell ref="M13:O13"/>
    <mergeCell ref="P44:R44"/>
    <mergeCell ref="P39:R39"/>
    <mergeCell ref="G28:R28"/>
    <mergeCell ref="G29:S29"/>
    <mergeCell ref="G30:N30"/>
    <mergeCell ref="G31:M31"/>
    <mergeCell ref="P35:R35"/>
    <mergeCell ref="P36:R36"/>
    <mergeCell ref="P38:R38"/>
    <mergeCell ref="K38:L38"/>
    <mergeCell ref="N38:O38"/>
    <mergeCell ref="F39:G39"/>
  </mergeCells>
  <printOptions horizontalCentered="1"/>
  <pageMargins left="0.25" right="0.25" top="0.75" bottom="0.75" header="0.3" footer="0.3"/>
  <pageSetup paperSize="9" scale="4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47"/>
  <sheetViews>
    <sheetView topLeftCell="A2" zoomScale="85" zoomScaleNormal="85" workbookViewId="0">
      <selection activeCell="B10" sqref="B10:J10"/>
    </sheetView>
  </sheetViews>
  <sheetFormatPr defaultRowHeight="14.4" x14ac:dyDescent="0.3"/>
  <cols>
    <col min="1" max="1" width="20.88671875" customWidth="1"/>
    <col min="2" max="2" width="15.5546875" customWidth="1"/>
    <col min="3" max="3" width="16.5546875" customWidth="1"/>
    <col min="4" max="4" width="16" customWidth="1"/>
    <col min="5" max="5" width="18.44140625" customWidth="1"/>
    <col min="6" max="6" width="15.109375" customWidth="1"/>
    <col min="7" max="7" width="14" customWidth="1"/>
    <col min="8" max="8" width="17" customWidth="1"/>
    <col min="9" max="9" width="18.44140625" customWidth="1"/>
    <col min="10" max="10" width="19.109375" customWidth="1"/>
    <col min="11" max="11" width="17.5546875" customWidth="1"/>
  </cols>
  <sheetData>
    <row r="1" spans="1:24" ht="16.2" x14ac:dyDescent="0.35">
      <c r="A1" s="43"/>
      <c r="B1" s="43"/>
      <c r="C1" s="43"/>
      <c r="D1" s="43"/>
      <c r="E1" s="43"/>
      <c r="F1" s="43"/>
      <c r="G1" s="43"/>
      <c r="H1" s="43"/>
      <c r="I1" s="23" t="s">
        <v>74</v>
      </c>
      <c r="J1" s="5"/>
      <c r="K1" s="5"/>
      <c r="M1" s="43"/>
    </row>
    <row r="2" spans="1:24" ht="16.2" x14ac:dyDescent="0.35">
      <c r="A2" s="43"/>
      <c r="B2" s="43"/>
      <c r="C2" s="43"/>
      <c r="D2" s="43"/>
      <c r="E2" s="43"/>
      <c r="F2" s="43"/>
      <c r="G2" s="43"/>
      <c r="H2" s="43"/>
      <c r="I2" s="23" t="s">
        <v>76</v>
      </c>
      <c r="J2" s="5"/>
      <c r="K2" s="5"/>
      <c r="M2" s="43"/>
    </row>
    <row r="3" spans="1:24" ht="16.2" x14ac:dyDescent="0.35">
      <c r="A3" s="43"/>
      <c r="B3" s="43"/>
      <c r="C3" s="43"/>
      <c r="D3" s="43"/>
      <c r="E3" s="43"/>
      <c r="F3" s="43"/>
      <c r="G3" s="43"/>
      <c r="H3" s="43"/>
      <c r="I3" s="23" t="s">
        <v>75</v>
      </c>
      <c r="J3" s="5"/>
      <c r="K3" s="5"/>
      <c r="M3" s="43"/>
    </row>
    <row r="4" spans="1:24" ht="16.2" x14ac:dyDescent="0.35">
      <c r="A4" s="43"/>
      <c r="B4" s="43"/>
      <c r="C4" s="43"/>
      <c r="D4" s="43"/>
      <c r="E4" s="43"/>
      <c r="F4" s="43"/>
      <c r="G4" s="43"/>
      <c r="H4" s="43"/>
      <c r="I4" s="23" t="s">
        <v>77</v>
      </c>
      <c r="J4" s="5"/>
      <c r="K4" s="5"/>
      <c r="M4" s="43"/>
    </row>
    <row r="5" spans="1:24" x14ac:dyDescent="0.3">
      <c r="A5" s="176" t="s">
        <v>5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</row>
    <row r="6" spans="1:24" ht="15" customHeight="1" x14ac:dyDescent="0.3">
      <c r="A6" s="176"/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4" ht="15" customHeight="1" x14ac:dyDescent="0.3">
      <c r="A7" s="176"/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4" ht="4.5" customHeight="1" x14ac:dyDescent="0.3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</row>
    <row r="9" spans="1:24" ht="15.6" x14ac:dyDescent="0.3">
      <c r="A9" s="129" t="s">
        <v>83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1:24" ht="15.6" x14ac:dyDescent="0.3">
      <c r="A10" s="64"/>
      <c r="B10" s="129" t="s">
        <v>98</v>
      </c>
      <c r="C10" s="129"/>
      <c r="D10" s="129"/>
      <c r="E10" s="129"/>
      <c r="F10" s="129"/>
      <c r="G10" s="129"/>
      <c r="H10" s="129"/>
      <c r="I10" s="129"/>
      <c r="J10" s="129"/>
      <c r="K10" s="64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4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24" ht="15" customHeight="1" x14ac:dyDescent="0.3">
      <c r="A12" s="123" t="s">
        <v>42</v>
      </c>
      <c r="B12" s="123" t="s">
        <v>64</v>
      </c>
      <c r="C12" s="123"/>
      <c r="D12" s="123" t="s">
        <v>65</v>
      </c>
      <c r="E12" s="123"/>
      <c r="F12" s="131" t="s">
        <v>66</v>
      </c>
      <c r="G12" s="178"/>
      <c r="H12" s="132"/>
      <c r="I12" s="131" t="s">
        <v>67</v>
      </c>
      <c r="J12" s="178"/>
      <c r="K12" s="132"/>
    </row>
    <row r="13" spans="1:24" ht="15" customHeight="1" x14ac:dyDescent="0.3">
      <c r="A13" s="123"/>
      <c r="B13" s="123"/>
      <c r="C13" s="123"/>
      <c r="D13" s="123"/>
      <c r="E13" s="123"/>
      <c r="F13" s="133"/>
      <c r="G13" s="179"/>
      <c r="H13" s="134"/>
      <c r="I13" s="133"/>
      <c r="J13" s="179"/>
      <c r="K13" s="134"/>
    </row>
    <row r="14" spans="1:24" ht="15" customHeight="1" x14ac:dyDescent="0.3">
      <c r="A14" s="123"/>
      <c r="B14" s="38" t="s">
        <v>54</v>
      </c>
      <c r="C14" s="38" t="s">
        <v>43</v>
      </c>
      <c r="D14" s="38" t="s">
        <v>54</v>
      </c>
      <c r="E14" s="38" t="s">
        <v>43</v>
      </c>
      <c r="F14" s="38" t="s">
        <v>54</v>
      </c>
      <c r="G14" s="38" t="s">
        <v>55</v>
      </c>
      <c r="H14" s="38" t="s">
        <v>43</v>
      </c>
      <c r="I14" s="38" t="s">
        <v>54</v>
      </c>
      <c r="J14" s="38" t="s">
        <v>55</v>
      </c>
      <c r="K14" s="38" t="s">
        <v>43</v>
      </c>
      <c r="N14" s="39" t="e">
        <f>#REF!-#REF!</f>
        <v>#REF!</v>
      </c>
      <c r="O14" s="39" t="e">
        <f>#REF!-#REF!</f>
        <v>#REF!</v>
      </c>
      <c r="Q14" s="39" t="e">
        <f>#REF!-#REF!</f>
        <v>#REF!</v>
      </c>
      <c r="R14" s="39" t="e">
        <f>#REF!-#REF!</f>
        <v>#REF!</v>
      </c>
      <c r="S14" s="39" t="e">
        <f>#REF!-#REF!</f>
        <v>#REF!</v>
      </c>
      <c r="V14" s="39" t="e">
        <f>#REF!-#REF!</f>
        <v>#REF!</v>
      </c>
      <c r="W14" s="39" t="e">
        <f>#REF!-#REF!</f>
        <v>#REF!</v>
      </c>
      <c r="X14" s="39" t="e">
        <f>#REF!-#REF!</f>
        <v>#REF!</v>
      </c>
    </row>
    <row r="15" spans="1:24" ht="15.6" x14ac:dyDescent="0.3">
      <c r="A15" s="76" t="s">
        <v>89</v>
      </c>
      <c r="B15" s="25">
        <v>16.09</v>
      </c>
      <c r="C15" s="25">
        <v>16.09</v>
      </c>
      <c r="D15" s="25">
        <v>16.149999999999999</v>
      </c>
      <c r="E15" s="25">
        <v>16.079999999999998</v>
      </c>
      <c r="F15" s="66">
        <v>161.51</v>
      </c>
      <c r="G15" s="66">
        <v>161.91</v>
      </c>
      <c r="H15" s="66">
        <v>161.51</v>
      </c>
      <c r="I15" s="66">
        <v>161.506</v>
      </c>
      <c r="J15" s="66">
        <v>161.917</v>
      </c>
      <c r="K15" s="66">
        <v>161.517</v>
      </c>
      <c r="N15" s="39"/>
      <c r="O15" s="39"/>
      <c r="Q15" s="39"/>
      <c r="R15" s="39"/>
      <c r="S15" s="39"/>
      <c r="V15" s="39" t="e">
        <f>#REF!-#REF!</f>
        <v>#REF!</v>
      </c>
      <c r="W15" s="39" t="e">
        <f>#REF!-#REF!</f>
        <v>#REF!</v>
      </c>
      <c r="X15" s="39" t="e">
        <f>#REF!-#REF!</f>
        <v>#REF!</v>
      </c>
    </row>
    <row r="16" spans="1:24" ht="15.6" x14ac:dyDescent="0.3">
      <c r="A16" s="76" t="s">
        <v>94</v>
      </c>
      <c r="B16" s="25">
        <v>16.09</v>
      </c>
      <c r="C16" s="25">
        <v>16.09</v>
      </c>
      <c r="D16" s="25">
        <v>16.13</v>
      </c>
      <c r="E16" s="25">
        <v>16.09</v>
      </c>
      <c r="F16" s="66">
        <v>160.15</v>
      </c>
      <c r="G16" s="66">
        <v>160.55000000000001</v>
      </c>
      <c r="H16" s="66">
        <v>160.15</v>
      </c>
      <c r="I16" s="66">
        <v>160.15</v>
      </c>
      <c r="J16" s="66">
        <v>160.57</v>
      </c>
      <c r="K16" s="66">
        <v>160.16999999999999</v>
      </c>
      <c r="N16" s="39"/>
      <c r="O16" s="39"/>
      <c r="Q16" s="39"/>
      <c r="R16" s="39"/>
      <c r="S16" s="39"/>
      <c r="V16" s="39"/>
      <c r="W16" s="39"/>
      <c r="X16" s="39"/>
    </row>
    <row r="17" spans="1:24" ht="15.6" x14ac:dyDescent="0.3">
      <c r="A17" s="76" t="s">
        <v>95</v>
      </c>
      <c r="B17" s="25">
        <v>16.09</v>
      </c>
      <c r="C17" s="25">
        <v>16.09</v>
      </c>
      <c r="D17" s="25">
        <v>16.11</v>
      </c>
      <c r="E17" s="25">
        <v>16.14</v>
      </c>
      <c r="F17" s="66">
        <v>158.66999999999999</v>
      </c>
      <c r="G17" s="66">
        <v>159.08000000000001</v>
      </c>
      <c r="H17" s="66">
        <v>158.66999999999999</v>
      </c>
      <c r="I17" s="66">
        <v>158.68</v>
      </c>
      <c r="J17" s="66">
        <v>159.1</v>
      </c>
      <c r="K17" s="66">
        <v>158.66999999999999</v>
      </c>
      <c r="N17" s="39"/>
      <c r="O17" s="39"/>
      <c r="Q17" s="39"/>
      <c r="R17" s="39"/>
      <c r="S17" s="39"/>
      <c r="V17" s="39"/>
      <c r="W17" s="39"/>
      <c r="X17" s="39"/>
    </row>
    <row r="18" spans="1:24" ht="15.6" x14ac:dyDescent="0.3">
      <c r="A18" s="76" t="s">
        <v>96</v>
      </c>
      <c r="B18" s="25">
        <v>16.09</v>
      </c>
      <c r="C18" s="25">
        <v>16.09</v>
      </c>
      <c r="D18" s="25">
        <v>16.149999999999999</v>
      </c>
      <c r="E18" s="25">
        <v>16.14</v>
      </c>
      <c r="F18" s="66">
        <v>157.18</v>
      </c>
      <c r="G18" s="66">
        <v>157.58000000000001</v>
      </c>
      <c r="H18" s="66">
        <v>157.18</v>
      </c>
      <c r="I18" s="66">
        <v>157.19999999999999</v>
      </c>
      <c r="J18" s="66">
        <v>157.61000000000001</v>
      </c>
      <c r="K18" s="66">
        <v>157.19999999999999</v>
      </c>
      <c r="N18" s="39"/>
      <c r="O18" s="39"/>
      <c r="Q18" s="39"/>
      <c r="R18" s="39"/>
      <c r="S18" s="39"/>
      <c r="V18" s="39"/>
      <c r="W18" s="39"/>
      <c r="X18" s="39"/>
    </row>
    <row r="19" spans="1:24" x14ac:dyDescent="0.3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24" ht="15.6" x14ac:dyDescent="0.3">
      <c r="A20" s="7" t="s">
        <v>49</v>
      </c>
      <c r="B20" s="7"/>
      <c r="C20" s="8"/>
      <c r="D20" s="7"/>
      <c r="E20" s="9"/>
      <c r="F20" s="9"/>
      <c r="G20" s="10"/>
      <c r="H20" s="10"/>
      <c r="I20" s="7"/>
      <c r="J20" s="7"/>
      <c r="K20" s="7"/>
    </row>
    <row r="21" spans="1:24" ht="3" customHeight="1" x14ac:dyDescent="0.3">
      <c r="A21" s="180" t="s">
        <v>52</v>
      </c>
      <c r="B21" s="180"/>
      <c r="C21" s="180"/>
      <c r="D21" s="180"/>
      <c r="E21" s="180"/>
      <c r="F21" s="180"/>
      <c r="G21" s="180"/>
      <c r="H21" s="180"/>
      <c r="I21" s="180"/>
      <c r="J21" s="180"/>
      <c r="K21" s="180"/>
    </row>
    <row r="22" spans="1:24" x14ac:dyDescent="0.3">
      <c r="A22" s="180"/>
      <c r="B22" s="180"/>
      <c r="C22" s="180"/>
      <c r="D22" s="180"/>
      <c r="E22" s="180"/>
      <c r="F22" s="180"/>
      <c r="G22" s="180"/>
      <c r="H22" s="180"/>
      <c r="I22" s="180"/>
      <c r="J22" s="180"/>
      <c r="K22" s="180"/>
    </row>
    <row r="23" spans="1:24" ht="3" customHeight="1" x14ac:dyDescent="0.3">
      <c r="A23" s="180" t="s">
        <v>50</v>
      </c>
      <c r="B23" s="180"/>
      <c r="C23" s="180"/>
      <c r="D23" s="180"/>
      <c r="E23" s="180"/>
      <c r="F23" s="180"/>
      <c r="G23" s="180"/>
      <c r="H23" s="180"/>
      <c r="I23" s="180"/>
      <c r="J23" s="180"/>
      <c r="K23" s="180"/>
    </row>
    <row r="24" spans="1:24" x14ac:dyDescent="0.3">
      <c r="A24" s="180"/>
      <c r="B24" s="180"/>
      <c r="C24" s="180"/>
      <c r="D24" s="180"/>
      <c r="E24" s="180"/>
      <c r="F24" s="180"/>
      <c r="G24" s="180"/>
      <c r="H24" s="180"/>
      <c r="I24" s="180"/>
      <c r="J24" s="180"/>
      <c r="K24" s="180"/>
    </row>
    <row r="25" spans="1:24" ht="15.6" x14ac:dyDescent="0.3">
      <c r="A25" s="15" t="s">
        <v>53</v>
      </c>
      <c r="B25" s="43"/>
      <c r="C25" s="8"/>
      <c r="D25" s="36" t="str">
        <f>"по высотным отметкам: кол-во изм. - 36; в пределах до ±60 мм - 3 (8%); в пределах до ±30 мм - 33 (92%),"</f>
        <v>по высотным отметкам: кол-во изм. - 36; в пределах до ±60 мм - 3 (8%); в пределах до ±30 мм - 33 (92%),</v>
      </c>
      <c r="E25" s="9"/>
      <c r="F25" s="9"/>
      <c r="G25" s="43"/>
      <c r="H25" s="34"/>
      <c r="I25" s="34"/>
      <c r="J25" s="34"/>
      <c r="K25" s="34"/>
    </row>
    <row r="26" spans="1:24" ht="15.6" x14ac:dyDescent="0.3">
      <c r="A26" s="11"/>
      <c r="B26" s="11"/>
      <c r="C26" s="8"/>
      <c r="D26" s="36" t="str">
        <f>"по ширинам: кол-во изм. -  24; в пределах до ±20 см - 0 (0%); в пределах до ±10 см - 24 (100%)."</f>
        <v>по ширинам: кол-во изм. -  24; в пределах до ±20 см - 0 (0%); в пределах до ±10 см - 24 (100%).</v>
      </c>
      <c r="E26" s="9"/>
      <c r="F26" s="9"/>
      <c r="G26" s="43"/>
      <c r="H26" s="34"/>
      <c r="I26" s="34"/>
      <c r="J26" s="34"/>
      <c r="K26" s="34"/>
    </row>
    <row r="27" spans="1:24" ht="15.6" x14ac:dyDescent="0.3">
      <c r="A27" s="11"/>
      <c r="B27" s="11"/>
      <c r="C27" s="8"/>
      <c r="D27" s="11"/>
      <c r="E27" s="9"/>
      <c r="F27" s="9"/>
      <c r="G27" s="15"/>
      <c r="H27" s="34"/>
      <c r="I27" s="34"/>
      <c r="J27" s="34"/>
      <c r="K27" s="34"/>
    </row>
    <row r="28" spans="1:24" ht="15.6" x14ac:dyDescent="0.3">
      <c r="A28" s="16" t="s">
        <v>51</v>
      </c>
      <c r="B28" s="11"/>
      <c r="C28" s="8"/>
      <c r="D28" s="11"/>
      <c r="E28" s="9"/>
      <c r="F28" s="9"/>
      <c r="G28" s="35"/>
      <c r="H28" s="35"/>
      <c r="I28" s="35"/>
      <c r="J28" s="35"/>
      <c r="K28" s="35"/>
    </row>
    <row r="29" spans="1:24" x14ac:dyDescent="0.3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spans="1:24" ht="16.2" x14ac:dyDescent="0.35">
      <c r="A30" s="45" t="s">
        <v>69</v>
      </c>
      <c r="B30" s="45"/>
      <c r="C30" s="46"/>
      <c r="D30" s="3"/>
      <c r="E30" s="128"/>
      <c r="F30" s="128"/>
      <c r="G30" s="128"/>
      <c r="H30" s="5"/>
      <c r="I30" s="128" t="s">
        <v>71</v>
      </c>
      <c r="J30" s="128"/>
      <c r="K30" s="43"/>
    </row>
    <row r="31" spans="1:24" ht="15.6" x14ac:dyDescent="0.3">
      <c r="A31" s="47"/>
      <c r="B31" s="47"/>
      <c r="C31" s="46"/>
      <c r="D31" s="55"/>
      <c r="E31" s="139" t="s">
        <v>6</v>
      </c>
      <c r="F31" s="139"/>
      <c r="G31" s="139"/>
      <c r="H31" s="5"/>
      <c r="I31" s="139" t="s">
        <v>7</v>
      </c>
      <c r="J31" s="139"/>
      <c r="K31" s="43"/>
    </row>
    <row r="32" spans="1:24" ht="15.6" x14ac:dyDescent="0.3">
      <c r="A32" s="47"/>
      <c r="B32" s="47"/>
      <c r="C32" s="46"/>
      <c r="D32" s="4"/>
      <c r="E32" s="4"/>
      <c r="F32" s="22"/>
      <c r="G32" s="22"/>
      <c r="H32" s="5"/>
      <c r="I32" s="4"/>
      <c r="J32" s="4"/>
      <c r="K32" s="43"/>
    </row>
    <row r="33" spans="1:11" ht="15.75" customHeight="1" x14ac:dyDescent="0.35">
      <c r="A33" s="177" t="s">
        <v>70</v>
      </c>
      <c r="B33" s="177"/>
      <c r="C33" s="48"/>
      <c r="D33" s="3"/>
      <c r="E33" s="128"/>
      <c r="F33" s="128"/>
      <c r="G33" s="128"/>
      <c r="H33" s="5"/>
      <c r="I33" s="128" t="s">
        <v>85</v>
      </c>
      <c r="J33" s="128"/>
      <c r="K33" s="43"/>
    </row>
    <row r="34" spans="1:11" ht="15.6" x14ac:dyDescent="0.3">
      <c r="A34" s="47"/>
      <c r="B34" s="47"/>
      <c r="C34" s="46"/>
      <c r="D34" s="55"/>
      <c r="E34" s="139" t="s">
        <v>6</v>
      </c>
      <c r="F34" s="139"/>
      <c r="G34" s="139"/>
      <c r="H34" s="5"/>
      <c r="I34" s="139" t="s">
        <v>7</v>
      </c>
      <c r="J34" s="139"/>
      <c r="K34" s="43"/>
    </row>
    <row r="35" spans="1:11" ht="15.6" x14ac:dyDescent="0.3">
      <c r="A35" s="47"/>
      <c r="B35" s="47"/>
      <c r="C35" s="46"/>
      <c r="D35" s="4"/>
      <c r="E35" s="4"/>
      <c r="F35" s="4"/>
      <c r="G35" s="4"/>
      <c r="H35" s="5"/>
      <c r="I35" s="4"/>
      <c r="J35" s="4"/>
      <c r="K35" s="43"/>
    </row>
    <row r="36" spans="1:11" ht="16.2" x14ac:dyDescent="0.35">
      <c r="A36" s="45" t="s">
        <v>78</v>
      </c>
      <c r="B36" s="45"/>
      <c r="C36" s="46"/>
      <c r="D36" s="62"/>
      <c r="E36" s="128"/>
      <c r="F36" s="128"/>
      <c r="G36" s="128"/>
      <c r="H36" s="5"/>
      <c r="I36" s="128" t="s">
        <v>9</v>
      </c>
      <c r="J36" s="128"/>
      <c r="K36" s="43"/>
    </row>
    <row r="37" spans="1:11" ht="15.6" x14ac:dyDescent="0.3">
      <c r="A37" s="47"/>
      <c r="B37" s="47"/>
      <c r="C37" s="46"/>
      <c r="D37" s="55"/>
      <c r="E37" s="139" t="s">
        <v>6</v>
      </c>
      <c r="F37" s="139"/>
      <c r="G37" s="139"/>
      <c r="H37" s="5"/>
      <c r="I37" s="139" t="s">
        <v>7</v>
      </c>
      <c r="J37" s="139"/>
      <c r="K37" s="43"/>
    </row>
    <row r="38" spans="1:11" ht="15.6" x14ac:dyDescent="0.3">
      <c r="A38" s="44"/>
      <c r="B38" s="44"/>
      <c r="C38" s="37"/>
      <c r="D38" s="5"/>
      <c r="E38" s="5"/>
      <c r="F38" s="5"/>
      <c r="G38" s="5"/>
      <c r="H38" s="5"/>
      <c r="I38" s="5"/>
      <c r="J38" s="5"/>
      <c r="K38" s="43"/>
    </row>
    <row r="39" spans="1:11" ht="16.2" x14ac:dyDescent="0.35">
      <c r="A39" s="45" t="s">
        <v>4</v>
      </c>
      <c r="B39" s="45"/>
      <c r="C39" s="46"/>
      <c r="D39" s="62"/>
      <c r="E39" s="128"/>
      <c r="F39" s="128"/>
      <c r="G39" s="128"/>
      <c r="H39" s="5"/>
      <c r="I39" s="40"/>
      <c r="J39" s="40"/>
      <c r="K39" s="43"/>
    </row>
    <row r="40" spans="1:11" ht="15.6" x14ac:dyDescent="0.3">
      <c r="A40" s="49"/>
      <c r="B40" s="49"/>
      <c r="C40" s="46"/>
      <c r="D40" s="55"/>
      <c r="E40" s="139" t="s">
        <v>6</v>
      </c>
      <c r="F40" s="139"/>
      <c r="G40" s="139"/>
      <c r="H40" s="5"/>
      <c r="I40" s="139" t="s">
        <v>7</v>
      </c>
      <c r="J40" s="139"/>
      <c r="K40" s="43"/>
    </row>
    <row r="47" spans="1:11" x14ac:dyDescent="0.3">
      <c r="D47" t="s">
        <v>97</v>
      </c>
    </row>
  </sheetData>
  <mergeCells count="26">
    <mergeCell ref="E40:G40"/>
    <mergeCell ref="I33:J33"/>
    <mergeCell ref="I12:K13"/>
    <mergeCell ref="A9:K9"/>
    <mergeCell ref="A21:K22"/>
    <mergeCell ref="A23:K24"/>
    <mergeCell ref="A12:A14"/>
    <mergeCell ref="B12:C13"/>
    <mergeCell ref="D12:E13"/>
    <mergeCell ref="F12:H13"/>
    <mergeCell ref="I40:J40"/>
    <mergeCell ref="E30:G30"/>
    <mergeCell ref="E33:G33"/>
    <mergeCell ref="E36:G36"/>
    <mergeCell ref="E39:G39"/>
    <mergeCell ref="E31:G31"/>
    <mergeCell ref="A5:K8"/>
    <mergeCell ref="I34:J34"/>
    <mergeCell ref="I36:J36"/>
    <mergeCell ref="I37:J37"/>
    <mergeCell ref="I30:J30"/>
    <mergeCell ref="I31:J31"/>
    <mergeCell ref="A33:B33"/>
    <mergeCell ref="E34:G34"/>
    <mergeCell ref="E37:G37"/>
    <mergeCell ref="B10:J10"/>
  </mergeCells>
  <pageMargins left="0.25" right="0.25" top="0.75" bottom="0.75" header="0.3" footer="0.3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C11"/>
  <sheetViews>
    <sheetView topLeftCell="C1" workbookViewId="0">
      <selection activeCell="K18" sqref="K18"/>
    </sheetView>
  </sheetViews>
  <sheetFormatPr defaultRowHeight="14.4" x14ac:dyDescent="0.3"/>
  <cols>
    <col min="1" max="1" width="12.5546875" customWidth="1"/>
    <col min="2" max="2" width="8.44140625" customWidth="1"/>
    <col min="3" max="3" width="9.44140625" customWidth="1"/>
    <col min="4" max="4" width="9" customWidth="1"/>
    <col min="5" max="5" width="10" customWidth="1"/>
    <col min="6" max="6" width="11.109375" customWidth="1"/>
    <col min="7" max="7" width="10.5546875" customWidth="1"/>
    <col min="8" max="8" width="10.44140625" customWidth="1"/>
    <col min="9" max="9" width="9.44140625" customWidth="1"/>
    <col min="10" max="10" width="9.109375" customWidth="1"/>
    <col min="11" max="11" width="9.5546875" customWidth="1"/>
    <col min="12" max="14" width="9.44140625" bestFit="1" customWidth="1"/>
    <col min="15" max="16" width="8.44140625" customWidth="1"/>
    <col min="17" max="18" width="9.44140625" bestFit="1" customWidth="1"/>
    <col min="19" max="19" width="8.44140625" customWidth="1"/>
    <col min="20" max="21" width="8.109375" customWidth="1"/>
    <col min="22" max="22" width="8.44140625" customWidth="1"/>
    <col min="23" max="23" width="11" customWidth="1"/>
    <col min="24" max="24" width="13.5546875" customWidth="1"/>
    <col min="25" max="25" width="12.5546875" customWidth="1"/>
    <col min="26" max="26" width="12.88671875" customWidth="1"/>
  </cols>
  <sheetData>
    <row r="2" spans="1:29" ht="15" thickBot="1" x14ac:dyDescent="0.35"/>
    <row r="3" spans="1:29" x14ac:dyDescent="0.3">
      <c r="A3" s="190" t="s">
        <v>42</v>
      </c>
      <c r="B3" s="193" t="s">
        <v>68</v>
      </c>
      <c r="C3" s="184" t="s">
        <v>56</v>
      </c>
      <c r="D3" s="184"/>
      <c r="E3" s="184"/>
      <c r="F3" s="184" t="s">
        <v>57</v>
      </c>
      <c r="G3" s="184"/>
      <c r="H3" s="184"/>
      <c r="I3" s="184" t="s">
        <v>58</v>
      </c>
      <c r="J3" s="184"/>
      <c r="K3" s="184"/>
      <c r="L3" s="184" t="s">
        <v>59</v>
      </c>
      <c r="M3" s="184"/>
      <c r="N3" s="184"/>
      <c r="O3" s="184" t="s">
        <v>60</v>
      </c>
      <c r="P3" s="184"/>
      <c r="Q3" s="184"/>
      <c r="R3" s="184"/>
      <c r="S3" s="184" t="s">
        <v>61</v>
      </c>
      <c r="T3" s="184"/>
      <c r="U3" s="184"/>
      <c r="V3" s="184"/>
      <c r="W3" s="185" t="s">
        <v>62</v>
      </c>
      <c r="X3" s="186"/>
      <c r="Y3" s="185" t="s">
        <v>63</v>
      </c>
      <c r="Z3" s="187"/>
    </row>
    <row r="4" spans="1:29" x14ac:dyDescent="0.3">
      <c r="A4" s="191"/>
      <c r="B4" s="136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33"/>
      <c r="X4" s="134"/>
      <c r="Y4" s="133"/>
      <c r="Z4" s="188"/>
    </row>
    <row r="5" spans="1:29" ht="15.6" x14ac:dyDescent="0.3">
      <c r="A5" s="191"/>
      <c r="B5" s="136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4" t="s">
        <v>47</v>
      </c>
      <c r="P5" s="124"/>
      <c r="Q5" s="124" t="s">
        <v>48</v>
      </c>
      <c r="R5" s="124"/>
      <c r="S5" s="124" t="s">
        <v>47</v>
      </c>
      <c r="T5" s="124"/>
      <c r="U5" s="124" t="s">
        <v>48</v>
      </c>
      <c r="V5" s="124"/>
      <c r="W5" s="124" t="s">
        <v>47</v>
      </c>
      <c r="X5" s="125" t="s">
        <v>48</v>
      </c>
      <c r="Y5" s="124" t="s">
        <v>47</v>
      </c>
      <c r="Z5" s="182" t="s">
        <v>48</v>
      </c>
    </row>
    <row r="6" spans="1:29" ht="16.2" thickBot="1" x14ac:dyDescent="0.35">
      <c r="A6" s="192"/>
      <c r="B6" s="194"/>
      <c r="C6" s="88" t="s">
        <v>54</v>
      </c>
      <c r="D6" s="88" t="s">
        <v>55</v>
      </c>
      <c r="E6" s="88" t="s">
        <v>43</v>
      </c>
      <c r="F6" s="88" t="s">
        <v>54</v>
      </c>
      <c r="G6" s="88" t="s">
        <v>55</v>
      </c>
      <c r="H6" s="88" t="s">
        <v>43</v>
      </c>
      <c r="I6" s="88" t="s">
        <v>54</v>
      </c>
      <c r="J6" s="88" t="s">
        <v>55</v>
      </c>
      <c r="K6" s="88" t="s">
        <v>43</v>
      </c>
      <c r="L6" s="88" t="s">
        <v>54</v>
      </c>
      <c r="M6" s="88" t="s">
        <v>55</v>
      </c>
      <c r="N6" s="88" t="s">
        <v>43</v>
      </c>
      <c r="O6" s="88" t="s">
        <v>54</v>
      </c>
      <c r="P6" s="88" t="s">
        <v>43</v>
      </c>
      <c r="Q6" s="88" t="s">
        <v>54</v>
      </c>
      <c r="R6" s="88" t="s">
        <v>43</v>
      </c>
      <c r="S6" s="88" t="s">
        <v>54</v>
      </c>
      <c r="T6" s="88" t="s">
        <v>43</v>
      </c>
      <c r="U6" s="88" t="s">
        <v>54</v>
      </c>
      <c r="V6" s="88" t="s">
        <v>43</v>
      </c>
      <c r="W6" s="181"/>
      <c r="X6" s="189"/>
      <c r="Y6" s="181"/>
      <c r="Z6" s="183"/>
    </row>
    <row r="7" spans="1:29" ht="16.2" thickBot="1" x14ac:dyDescent="0.35">
      <c r="A7" s="75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80">
        <v>9</v>
      </c>
      <c r="J7" s="80">
        <v>10</v>
      </c>
      <c r="K7" s="80">
        <v>11</v>
      </c>
      <c r="L7" s="80">
        <v>12</v>
      </c>
      <c r="M7" s="80">
        <v>13</v>
      </c>
      <c r="N7" s="80">
        <v>14</v>
      </c>
      <c r="O7" s="80">
        <v>15</v>
      </c>
      <c r="P7" s="80">
        <v>16</v>
      </c>
      <c r="Q7" s="80">
        <v>17</v>
      </c>
      <c r="R7" s="80">
        <v>18</v>
      </c>
      <c r="S7" s="80">
        <v>19</v>
      </c>
      <c r="T7" s="80">
        <v>20</v>
      </c>
      <c r="U7" s="80">
        <v>21</v>
      </c>
      <c r="V7" s="80">
        <v>22</v>
      </c>
      <c r="W7" s="80">
        <v>23</v>
      </c>
      <c r="X7" s="80">
        <v>24</v>
      </c>
      <c r="Y7" s="80">
        <v>25</v>
      </c>
      <c r="Z7" s="81">
        <v>26</v>
      </c>
    </row>
    <row r="8" spans="1:29" ht="15.6" x14ac:dyDescent="0.3">
      <c r="A8" s="89" t="s">
        <v>86</v>
      </c>
      <c r="B8" s="82"/>
      <c r="C8" s="83">
        <v>157.61000000000001</v>
      </c>
      <c r="D8" s="83">
        <v>156.93</v>
      </c>
      <c r="E8" s="83">
        <v>156.91</v>
      </c>
      <c r="F8" s="83">
        <v>157.61000000000001</v>
      </c>
      <c r="G8" s="83">
        <v>156.93</v>
      </c>
      <c r="H8" s="83">
        <v>156.91</v>
      </c>
      <c r="I8" s="84">
        <v>164.93</v>
      </c>
      <c r="J8" s="84">
        <v>165.33</v>
      </c>
      <c r="K8" s="84">
        <v>164.93</v>
      </c>
      <c r="L8" s="84">
        <v>164.92400000000001</v>
      </c>
      <c r="M8" s="84">
        <v>165.333</v>
      </c>
      <c r="N8" s="84">
        <v>164.92699999999999</v>
      </c>
      <c r="O8" s="82">
        <v>16.09</v>
      </c>
      <c r="P8" s="82">
        <v>16.09</v>
      </c>
      <c r="Q8" s="82">
        <v>16.14</v>
      </c>
      <c r="R8" s="82">
        <v>16.11</v>
      </c>
      <c r="S8" s="83">
        <v>29.5</v>
      </c>
      <c r="T8" s="83">
        <v>30.91</v>
      </c>
      <c r="U8" s="82">
        <v>29.5</v>
      </c>
      <c r="V8" s="82">
        <v>30.91</v>
      </c>
      <c r="W8" s="82">
        <v>368.22</v>
      </c>
      <c r="X8" s="82">
        <v>368.24</v>
      </c>
      <c r="Y8" s="82"/>
      <c r="Z8" s="85"/>
      <c r="AB8" s="87">
        <f>((M8-L8)/Q8)*1000</f>
        <v>25.340768277570742</v>
      </c>
      <c r="AC8" s="87">
        <f>((-N8+M8)/R8)*1000</f>
        <v>25.201738050900431</v>
      </c>
    </row>
    <row r="9" spans="1:29" ht="15.6" x14ac:dyDescent="0.3">
      <c r="A9" s="90" t="s">
        <v>87</v>
      </c>
      <c r="B9" s="25"/>
      <c r="C9" s="25">
        <v>156.76</v>
      </c>
      <c r="D9" s="25">
        <v>155.91999999999999</v>
      </c>
      <c r="E9" s="25">
        <v>155.31</v>
      </c>
      <c r="F9" s="25">
        <v>156.76</v>
      </c>
      <c r="G9" s="25">
        <v>155.91999999999999</v>
      </c>
      <c r="H9" s="25">
        <v>155.31</v>
      </c>
      <c r="I9" s="66">
        <v>163.9</v>
      </c>
      <c r="J9" s="66">
        <v>164.31</v>
      </c>
      <c r="K9" s="66">
        <v>163.9</v>
      </c>
      <c r="L9" s="66">
        <v>163.89400000000001</v>
      </c>
      <c r="M9" s="66">
        <v>164.31299999999999</v>
      </c>
      <c r="N9" s="66">
        <v>163.898</v>
      </c>
      <c r="O9" s="25">
        <v>16.09</v>
      </c>
      <c r="P9" s="25">
        <v>16.09</v>
      </c>
      <c r="Q9" s="25">
        <v>16.100000000000001</v>
      </c>
      <c r="R9" s="25">
        <v>16.149999999999999</v>
      </c>
      <c r="S9" s="25">
        <v>29.16</v>
      </c>
      <c r="T9" s="25">
        <v>32.049999999999997</v>
      </c>
      <c r="U9" s="25">
        <v>29.16</v>
      </c>
      <c r="V9" s="25">
        <v>32.049999999999997</v>
      </c>
      <c r="W9" s="25">
        <v>374.22</v>
      </c>
      <c r="X9" s="25">
        <v>374.24</v>
      </c>
      <c r="Y9" s="25"/>
      <c r="Z9" s="77"/>
      <c r="AB9" s="87">
        <f t="shared" ref="AB9:AB11" si="0">((M9-L9)/Q9)*1000</f>
        <v>26.024844720495818</v>
      </c>
      <c r="AC9" s="87">
        <f t="shared" ref="AC9:AC11" si="1">((-N9+M9)/R9)*1000</f>
        <v>25.69659442724409</v>
      </c>
    </row>
    <row r="10" spans="1:29" ht="15.6" x14ac:dyDescent="0.3">
      <c r="A10" s="90" t="s">
        <v>88</v>
      </c>
      <c r="B10" s="25"/>
      <c r="C10" s="25">
        <v>155.97999999999999</v>
      </c>
      <c r="D10" s="25">
        <v>155.24</v>
      </c>
      <c r="E10" s="25">
        <v>154.63999999999999</v>
      </c>
      <c r="F10" s="25">
        <v>155.97999999999999</v>
      </c>
      <c r="G10" s="25">
        <v>155.24</v>
      </c>
      <c r="H10" s="25">
        <v>154.63999999999999</v>
      </c>
      <c r="I10" s="66">
        <v>162.77000000000001</v>
      </c>
      <c r="J10" s="66">
        <v>163.16999999999999</v>
      </c>
      <c r="K10" s="66">
        <v>162.77000000000001</v>
      </c>
      <c r="L10" s="66">
        <v>162.76300000000001</v>
      </c>
      <c r="M10" s="66">
        <v>163.17699999999999</v>
      </c>
      <c r="N10" s="66">
        <v>162.76300000000001</v>
      </c>
      <c r="O10" s="25">
        <v>16.09</v>
      </c>
      <c r="P10" s="25">
        <v>16.09</v>
      </c>
      <c r="Q10" s="25">
        <v>16.16</v>
      </c>
      <c r="R10" s="25">
        <v>16.14</v>
      </c>
      <c r="S10" s="25">
        <v>28.45</v>
      </c>
      <c r="T10" s="25">
        <v>31.11</v>
      </c>
      <c r="U10" s="25">
        <v>28.45</v>
      </c>
      <c r="V10" s="25">
        <v>31.11</v>
      </c>
      <c r="W10" s="25">
        <v>347.77</v>
      </c>
      <c r="X10" s="25">
        <v>347.76</v>
      </c>
      <c r="Y10" s="25"/>
      <c r="Z10" s="77"/>
      <c r="AB10" s="87">
        <f t="shared" si="0"/>
        <v>25.61881188118733</v>
      </c>
      <c r="AC10" s="87">
        <f t="shared" si="1"/>
        <v>25.650557620817054</v>
      </c>
    </row>
    <row r="11" spans="1:29" ht="16.2" thickBot="1" x14ac:dyDescent="0.35">
      <c r="A11" s="91" t="s">
        <v>89</v>
      </c>
      <c r="B11" s="78"/>
      <c r="C11" s="78">
        <v>155.56</v>
      </c>
      <c r="D11" s="78">
        <v>154.79</v>
      </c>
      <c r="E11" s="78">
        <v>154.09</v>
      </c>
      <c r="F11" s="78">
        <v>155.56</v>
      </c>
      <c r="G11" s="78">
        <v>154.79</v>
      </c>
      <c r="H11" s="78">
        <v>154.09</v>
      </c>
      <c r="I11" s="86">
        <v>161.51</v>
      </c>
      <c r="J11" s="86">
        <v>161.91</v>
      </c>
      <c r="K11" s="86">
        <v>161.51</v>
      </c>
      <c r="L11" s="86">
        <v>161.506</v>
      </c>
      <c r="M11" s="86">
        <v>161.917</v>
      </c>
      <c r="N11" s="86">
        <v>161.517</v>
      </c>
      <c r="O11" s="78">
        <v>16.09</v>
      </c>
      <c r="P11" s="78">
        <v>16.09</v>
      </c>
      <c r="Q11" s="78">
        <v>16.149999999999999</v>
      </c>
      <c r="R11" s="78">
        <v>16.079999999999998</v>
      </c>
      <c r="S11" s="78">
        <v>26.75</v>
      </c>
      <c r="T11" s="78">
        <v>29.7</v>
      </c>
      <c r="U11" s="78">
        <v>26.75</v>
      </c>
      <c r="V11" s="78">
        <v>29.7</v>
      </c>
      <c r="W11" s="78">
        <v>301.64</v>
      </c>
      <c r="X11" s="78">
        <v>301.67</v>
      </c>
      <c r="Y11" s="78"/>
      <c r="Z11" s="79"/>
      <c r="AB11" s="87">
        <f t="shared" si="0"/>
        <v>25.448916408668815</v>
      </c>
      <c r="AC11" s="87">
        <f t="shared" si="1"/>
        <v>24.87562189054762</v>
      </c>
    </row>
  </sheetData>
  <mergeCells count="18">
    <mergeCell ref="L3:N5"/>
    <mergeCell ref="A3:A6"/>
    <mergeCell ref="B3:B6"/>
    <mergeCell ref="C3:E5"/>
    <mergeCell ref="F3:H5"/>
    <mergeCell ref="I3:K5"/>
    <mergeCell ref="Y5:Y6"/>
    <mergeCell ref="Z5:Z6"/>
    <mergeCell ref="O3:R4"/>
    <mergeCell ref="S3:V4"/>
    <mergeCell ref="W3:X4"/>
    <mergeCell ref="Y3:Z4"/>
    <mergeCell ref="O5:P5"/>
    <mergeCell ref="Q5:R5"/>
    <mergeCell ref="S5:T5"/>
    <mergeCell ref="U5:V5"/>
    <mergeCell ref="W5:W6"/>
    <mergeCell ref="X5:X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U461"/>
  <sheetViews>
    <sheetView topLeftCell="H277" zoomScale="85" zoomScaleNormal="85" workbookViewId="0">
      <selection activeCell="AR15" sqref="AR15:AU323"/>
    </sheetView>
  </sheetViews>
  <sheetFormatPr defaultColWidth="8.88671875" defaultRowHeight="14.4" x14ac:dyDescent="0.3"/>
  <cols>
    <col min="1" max="1" width="12.5546875" customWidth="1"/>
    <col min="2" max="4" width="8.44140625" customWidth="1"/>
    <col min="5" max="21" width="12.5546875" customWidth="1"/>
    <col min="23" max="32" width="0" hidden="1" customWidth="1"/>
    <col min="33" max="33" width="13.109375" hidden="1" customWidth="1"/>
  </cols>
  <sheetData>
    <row r="1" spans="1:47" ht="15" customHeight="1" x14ac:dyDescent="0.35">
      <c r="A1" s="5"/>
      <c r="B1" s="5"/>
      <c r="C1" s="5"/>
      <c r="D1" s="5"/>
      <c r="E1" s="5"/>
      <c r="F1" s="5"/>
      <c r="G1" s="5"/>
      <c r="H1" s="5"/>
      <c r="I1" s="5"/>
      <c r="R1" s="23" t="s">
        <v>74</v>
      </c>
      <c r="S1" s="5"/>
      <c r="T1" s="5"/>
    </row>
    <row r="2" spans="1:47" ht="15" customHeight="1" x14ac:dyDescent="0.35">
      <c r="A2" s="5"/>
      <c r="B2" s="5"/>
      <c r="C2" s="5"/>
      <c r="D2" s="5"/>
      <c r="E2" s="5"/>
      <c r="F2" s="5"/>
      <c r="G2" s="5"/>
      <c r="H2" s="5"/>
      <c r="I2" s="5"/>
      <c r="R2" s="23" t="s">
        <v>76</v>
      </c>
      <c r="S2" s="5"/>
      <c r="T2" s="5"/>
    </row>
    <row r="3" spans="1:47" ht="15" customHeight="1" x14ac:dyDescent="0.35">
      <c r="A3" s="5"/>
      <c r="B3" s="5"/>
      <c r="C3" s="5"/>
      <c r="D3" s="5"/>
      <c r="E3" s="5"/>
      <c r="F3" s="5"/>
      <c r="G3" s="5"/>
      <c r="H3" s="5"/>
      <c r="I3" s="5"/>
      <c r="R3" s="23" t="s">
        <v>75</v>
      </c>
      <c r="S3" s="5"/>
      <c r="T3" s="5"/>
    </row>
    <row r="4" spans="1:47" ht="15" customHeight="1" x14ac:dyDescent="0.35">
      <c r="A4" s="5"/>
      <c r="B4" s="5"/>
      <c r="C4" s="5"/>
      <c r="D4" s="5"/>
      <c r="E4" s="5"/>
      <c r="F4" s="5"/>
      <c r="G4" s="5"/>
      <c r="H4" s="5"/>
      <c r="I4" s="5"/>
      <c r="R4" s="23" t="s">
        <v>77</v>
      </c>
      <c r="S4" s="5"/>
      <c r="T4" s="5"/>
    </row>
    <row r="5" spans="1:47" ht="1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47" ht="21.75" customHeight="1" x14ac:dyDescent="0.3">
      <c r="A6" s="122" t="s">
        <v>142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</row>
    <row r="7" spans="1:47" ht="29.4" customHeight="1" x14ac:dyDescent="0.3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</row>
    <row r="8" spans="1:47" ht="15.6" x14ac:dyDescent="0.3">
      <c r="A8" s="129" t="s">
        <v>141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</row>
    <row r="9" spans="1:47" ht="16.2" thickBot="1" x14ac:dyDescent="0.3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47" ht="14.4" customHeight="1" x14ac:dyDescent="0.3">
      <c r="A10" s="190" t="s">
        <v>42</v>
      </c>
      <c r="B10" s="193" t="s">
        <v>68</v>
      </c>
      <c r="C10" s="195" t="s">
        <v>121</v>
      </c>
      <c r="D10" s="198" t="s">
        <v>122</v>
      </c>
      <c r="E10" s="184" t="s">
        <v>129</v>
      </c>
      <c r="F10" s="184"/>
      <c r="G10" s="184"/>
      <c r="H10" s="184" t="s">
        <v>130</v>
      </c>
      <c r="I10" s="184"/>
      <c r="J10" s="184"/>
      <c r="K10" s="184" t="s">
        <v>131</v>
      </c>
      <c r="L10" s="184"/>
      <c r="M10" s="184"/>
      <c r="N10" s="184" t="s">
        <v>132</v>
      </c>
      <c r="O10" s="184"/>
      <c r="P10" s="184"/>
      <c r="Q10" s="184"/>
      <c r="R10" s="185" t="s">
        <v>62</v>
      </c>
      <c r="S10" s="186"/>
      <c r="T10" s="185" t="s">
        <v>63</v>
      </c>
      <c r="U10" s="187"/>
    </row>
    <row r="11" spans="1:47" ht="14.4" customHeight="1" x14ac:dyDescent="0.3">
      <c r="A11" s="191"/>
      <c r="B11" s="136"/>
      <c r="C11" s="196"/>
      <c r="D11" s="199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33"/>
      <c r="S11" s="134"/>
      <c r="T11" s="133"/>
      <c r="U11" s="188"/>
    </row>
    <row r="12" spans="1:47" ht="15.6" x14ac:dyDescent="0.3">
      <c r="A12" s="191"/>
      <c r="B12" s="136"/>
      <c r="C12" s="196"/>
      <c r="D12" s="199"/>
      <c r="E12" s="123"/>
      <c r="F12" s="123"/>
      <c r="G12" s="123"/>
      <c r="H12" s="123"/>
      <c r="I12" s="123"/>
      <c r="J12" s="123"/>
      <c r="K12" s="123"/>
      <c r="L12" s="123"/>
      <c r="M12" s="123"/>
      <c r="N12" s="124" t="s">
        <v>133</v>
      </c>
      <c r="O12" s="124"/>
      <c r="P12" s="124" t="s">
        <v>48</v>
      </c>
      <c r="Q12" s="124"/>
      <c r="R12" s="124" t="s">
        <v>47</v>
      </c>
      <c r="S12" s="125" t="s">
        <v>48</v>
      </c>
      <c r="T12" s="124" t="s">
        <v>47</v>
      </c>
      <c r="U12" s="182" t="s">
        <v>48</v>
      </c>
    </row>
    <row r="13" spans="1:47" ht="16.2" thickBot="1" x14ac:dyDescent="0.35">
      <c r="A13" s="192"/>
      <c r="B13" s="194"/>
      <c r="C13" s="197"/>
      <c r="D13" s="200"/>
      <c r="E13" s="88" t="s">
        <v>54</v>
      </c>
      <c r="F13" s="88" t="s">
        <v>55</v>
      </c>
      <c r="G13" s="88" t="s">
        <v>43</v>
      </c>
      <c r="H13" s="88" t="s">
        <v>134</v>
      </c>
      <c r="I13" s="88" t="s">
        <v>135</v>
      </c>
      <c r="J13" s="88" t="s">
        <v>136</v>
      </c>
      <c r="K13" s="88" t="s">
        <v>134</v>
      </c>
      <c r="L13" s="88" t="s">
        <v>135</v>
      </c>
      <c r="M13" s="88" t="s">
        <v>136</v>
      </c>
      <c r="N13" s="88" t="s">
        <v>137</v>
      </c>
      <c r="O13" s="88" t="s">
        <v>138</v>
      </c>
      <c r="P13" s="88" t="s">
        <v>139</v>
      </c>
      <c r="Q13" s="88" t="s">
        <v>140</v>
      </c>
      <c r="R13" s="181"/>
      <c r="S13" s="189"/>
      <c r="T13" s="181"/>
      <c r="U13" s="183"/>
    </row>
    <row r="14" spans="1:47" ht="16.2" thickBot="1" x14ac:dyDescent="0.35">
      <c r="A14" s="75">
        <v>1</v>
      </c>
      <c r="B14" s="80">
        <v>2</v>
      </c>
      <c r="C14" s="80">
        <f>B14+1</f>
        <v>3</v>
      </c>
      <c r="D14" s="80">
        <f t="shared" ref="D14:U14" si="0">C14+1</f>
        <v>4</v>
      </c>
      <c r="E14" s="80">
        <f t="shared" si="0"/>
        <v>5</v>
      </c>
      <c r="F14" s="80">
        <f t="shared" si="0"/>
        <v>6</v>
      </c>
      <c r="G14" s="80">
        <f t="shared" si="0"/>
        <v>7</v>
      </c>
      <c r="H14" s="80">
        <f t="shared" si="0"/>
        <v>8</v>
      </c>
      <c r="I14" s="80">
        <f t="shared" si="0"/>
        <v>9</v>
      </c>
      <c r="J14" s="80">
        <f t="shared" si="0"/>
        <v>10</v>
      </c>
      <c r="K14" s="80">
        <f t="shared" si="0"/>
        <v>11</v>
      </c>
      <c r="L14" s="80">
        <f t="shared" si="0"/>
        <v>12</v>
      </c>
      <c r="M14" s="80">
        <f t="shared" si="0"/>
        <v>13</v>
      </c>
      <c r="N14" s="80">
        <f t="shared" si="0"/>
        <v>14</v>
      </c>
      <c r="O14" s="80">
        <f t="shared" si="0"/>
        <v>15</v>
      </c>
      <c r="P14" s="80">
        <f t="shared" si="0"/>
        <v>16</v>
      </c>
      <c r="Q14" s="80">
        <f t="shared" si="0"/>
        <v>17</v>
      </c>
      <c r="R14" s="80">
        <f t="shared" si="0"/>
        <v>18</v>
      </c>
      <c r="S14" s="80">
        <f t="shared" si="0"/>
        <v>19</v>
      </c>
      <c r="T14" s="80">
        <f t="shared" si="0"/>
        <v>20</v>
      </c>
      <c r="U14" s="80">
        <f t="shared" si="0"/>
        <v>21</v>
      </c>
    </row>
    <row r="15" spans="1:47" ht="15.6" x14ac:dyDescent="0.3">
      <c r="A15" s="97">
        <v>7391.21</v>
      </c>
      <c r="B15" s="98"/>
      <c r="C15" s="201">
        <v>1</v>
      </c>
      <c r="D15" s="102">
        <v>0.60499999999999998</v>
      </c>
      <c r="E15" s="99">
        <v>40.32</v>
      </c>
      <c r="F15" s="99">
        <v>40.31</v>
      </c>
      <c r="G15" s="99">
        <v>40.300000000000004</v>
      </c>
      <c r="H15" s="96">
        <v>39.665000000000006</v>
      </c>
      <c r="I15" s="96">
        <v>39.665000000000006</v>
      </c>
      <c r="J15" s="96">
        <v>39.665000000000006</v>
      </c>
      <c r="K15" s="96">
        <v>39.665000000000006</v>
      </c>
      <c r="L15" s="96">
        <v>39.655000000000008</v>
      </c>
      <c r="M15" s="96">
        <v>39.655000000000008</v>
      </c>
      <c r="N15" s="96">
        <v>1.65</v>
      </c>
      <c r="O15" s="96">
        <v>5.0739999999999998</v>
      </c>
      <c r="P15" s="96">
        <v>1.65</v>
      </c>
      <c r="Q15" s="96">
        <v>5.0640000000000001</v>
      </c>
      <c r="R15" s="96">
        <f>((E15-H15)+(F15-I15)+(G15-J15))/3*(N15+O15)</f>
        <v>4.336979999999973</v>
      </c>
      <c r="S15" s="96">
        <f>((E15-K15)+(F15-L15)+(G15-M15))/3*(P15+Q15)</f>
        <v>4.375289999999965</v>
      </c>
      <c r="T15" s="96"/>
      <c r="U15" s="96"/>
      <c r="W15" s="39">
        <f>E15-K15</f>
        <v>0.65499999999999403</v>
      </c>
      <c r="X15" s="39">
        <f>F15-L15</f>
        <v>0.65499999999999403</v>
      </c>
      <c r="Y15" s="39">
        <f>G15-M15</f>
        <v>0.64499999999999602</v>
      </c>
      <c r="Z15">
        <f ca="1">(RANDBETWEEN(9,13))</f>
        <v>10</v>
      </c>
      <c r="AA15">
        <f ca="1">(RANDBETWEEN(9,14))</f>
        <v>12</v>
      </c>
      <c r="AB15">
        <f ca="1">(RANDBETWEEN(8,13))</f>
        <v>11</v>
      </c>
      <c r="AC15">
        <f ca="1">E15+(AA15/100)</f>
        <v>40.44</v>
      </c>
      <c r="AD15">
        <f ca="1">F15+(AA15/100)</f>
        <v>40.43</v>
      </c>
      <c r="AE15">
        <f ca="1">G15+(AB15/100)</f>
        <v>40.410000000000004</v>
      </c>
      <c r="AF15">
        <f ca="1">(AC15-H15)+(AD15-I15)+(AE15-J15)/3*(N15+O15)</f>
        <v>3.2097933333333124</v>
      </c>
      <c r="AH15" s="104">
        <f>A15</f>
        <v>7391.21</v>
      </c>
      <c r="AI15" s="39">
        <f>-N15</f>
        <v>-1.65</v>
      </c>
      <c r="AJ15" s="39">
        <f>H15</f>
        <v>39.665000000000006</v>
      </c>
      <c r="AK15" s="39">
        <f>K15</f>
        <v>39.665000000000006</v>
      </c>
      <c r="AM15" s="104">
        <f>AH15</f>
        <v>7391.21</v>
      </c>
      <c r="AN15">
        <v>1.71</v>
      </c>
      <c r="AO15" s="39">
        <f>I15</f>
        <v>39.665000000000006</v>
      </c>
      <c r="AP15" s="39">
        <f>L15</f>
        <v>39.655000000000008</v>
      </c>
      <c r="AR15" s="104">
        <f>AM15</f>
        <v>7391.21</v>
      </c>
      <c r="AS15" s="39">
        <f>O15</f>
        <v>5.0739999999999998</v>
      </c>
      <c r="AT15" s="39">
        <f>J15</f>
        <v>39.665000000000006</v>
      </c>
      <c r="AU15" s="39">
        <f>M15</f>
        <v>39.655000000000008</v>
      </c>
    </row>
    <row r="16" spans="1:47" ht="15.6" x14ac:dyDescent="0.3">
      <c r="A16" s="95">
        <v>7400</v>
      </c>
      <c r="B16" s="98"/>
      <c r="C16" s="201"/>
      <c r="D16" s="103">
        <v>0.60499999999999998</v>
      </c>
      <c r="E16" s="99">
        <v>40.46</v>
      </c>
      <c r="F16" s="99">
        <v>40.5</v>
      </c>
      <c r="G16" s="99">
        <v>40.440000000000005</v>
      </c>
      <c r="H16" s="25">
        <v>39.845000000000006</v>
      </c>
      <c r="I16" s="25">
        <v>39.845000000000006</v>
      </c>
      <c r="J16" s="25">
        <v>39.845000000000006</v>
      </c>
      <c r="K16" s="96">
        <v>39.855000000000004</v>
      </c>
      <c r="L16" s="96">
        <v>39.835000000000008</v>
      </c>
      <c r="M16" s="96">
        <v>39.845000000000006</v>
      </c>
      <c r="N16" s="25">
        <v>1.65</v>
      </c>
      <c r="O16" s="96">
        <v>5.0739999999999998</v>
      </c>
      <c r="P16" s="96">
        <v>1.64</v>
      </c>
      <c r="Q16" s="96">
        <v>5.0839999999999996</v>
      </c>
      <c r="R16" s="96">
        <f t="shared" ref="R16" si="1">((E16-H16)+(F16-I16)+(G16-J16))/3*(N16+O16)</f>
        <v>4.1800866666666394</v>
      </c>
      <c r="S16" s="96">
        <f t="shared" ref="S16" si="2">((E16-K16)+(F16-L16)+(G16-M16))/3*(P16+Q16)</f>
        <v>4.1800866666666385</v>
      </c>
      <c r="T16" s="96"/>
      <c r="U16" s="96"/>
      <c r="W16" s="39">
        <f t="shared" ref="W16:Y16" si="3">E16-K16</f>
        <v>0.60499999999999687</v>
      </c>
      <c r="X16" s="39">
        <f t="shared" si="3"/>
        <v>0.66499999999999204</v>
      </c>
      <c r="Y16" s="39">
        <f t="shared" si="3"/>
        <v>0.59499999999999886</v>
      </c>
      <c r="Z16">
        <f ca="1">(RANDBETWEEN(9,12))</f>
        <v>10</v>
      </c>
      <c r="AA16">
        <f t="shared" ref="AA16" ca="1" si="4">(RANDBETWEEN(9,14))</f>
        <v>13</v>
      </c>
      <c r="AB16">
        <f t="shared" ref="AB16" ca="1" si="5">(RANDBETWEEN(8,13))</f>
        <v>8</v>
      </c>
      <c r="AC16">
        <f t="shared" ref="AC16" ca="1" si="6">E16+(AA16/100)</f>
        <v>40.590000000000003</v>
      </c>
      <c r="AD16">
        <f t="shared" ref="AD16:AE16" ca="1" si="7">F16+(AA16/100)</f>
        <v>40.630000000000003</v>
      </c>
      <c r="AE16">
        <f t="shared" ca="1" si="7"/>
        <v>40.520000000000003</v>
      </c>
      <c r="AF16">
        <f t="shared" ref="AF16" ca="1" si="8">(AC16-H16)+(AD16-I16)+(AE16-J16)/3*(N16+O16)</f>
        <v>3.0428999999999879</v>
      </c>
      <c r="AH16" s="104">
        <f t="shared" ref="AH16:AH79" si="9">A16</f>
        <v>7400</v>
      </c>
      <c r="AI16" s="39">
        <f t="shared" ref="AI16:AI79" si="10">-N16</f>
        <v>-1.65</v>
      </c>
      <c r="AJ16" s="39">
        <f t="shared" ref="AJ16:AJ79" si="11">H16</f>
        <v>39.845000000000006</v>
      </c>
      <c r="AK16" s="39">
        <f t="shared" ref="AK16:AK79" si="12">K16</f>
        <v>39.855000000000004</v>
      </c>
      <c r="AM16" s="104">
        <f t="shared" ref="AM16:AM79" si="13">AH16</f>
        <v>7400</v>
      </c>
      <c r="AN16">
        <v>1.71</v>
      </c>
      <c r="AO16" s="39">
        <f t="shared" ref="AO16:AO79" si="14">I16</f>
        <v>39.845000000000006</v>
      </c>
      <c r="AP16" s="39">
        <f t="shared" ref="AP16:AP79" si="15">L16</f>
        <v>39.835000000000008</v>
      </c>
      <c r="AR16" s="104">
        <f t="shared" ref="AR16:AR79" si="16">AM16</f>
        <v>7400</v>
      </c>
      <c r="AS16" s="39">
        <f t="shared" ref="AS16:AS79" si="17">O16</f>
        <v>5.0739999999999998</v>
      </c>
      <c r="AT16" s="39">
        <f t="shared" ref="AT16:AT79" si="18">J16</f>
        <v>39.845000000000006</v>
      </c>
      <c r="AU16" s="39">
        <f t="shared" ref="AU16:AU79" si="19">M16</f>
        <v>39.845000000000006</v>
      </c>
    </row>
    <row r="17" spans="1:47" ht="15.6" x14ac:dyDescent="0.3">
      <c r="A17" s="95">
        <v>7420</v>
      </c>
      <c r="B17" s="98"/>
      <c r="C17" s="201"/>
      <c r="D17" s="103">
        <v>0.60499999999999998</v>
      </c>
      <c r="E17" s="99">
        <v>40.840000000000003</v>
      </c>
      <c r="F17" s="99">
        <v>40.840000000000003</v>
      </c>
      <c r="G17" s="99">
        <v>40.9</v>
      </c>
      <c r="H17" s="25">
        <v>40.245000000000005</v>
      </c>
      <c r="I17" s="25">
        <v>40.245000000000005</v>
      </c>
      <c r="J17" s="25">
        <v>40.245000000000005</v>
      </c>
      <c r="K17" s="96">
        <v>40.235000000000007</v>
      </c>
      <c r="L17" s="96">
        <v>40.235000000000007</v>
      </c>
      <c r="M17" s="96">
        <v>40.235000000000007</v>
      </c>
      <c r="N17" s="25">
        <v>1.65</v>
      </c>
      <c r="O17" s="96">
        <v>5.0739999999999998</v>
      </c>
      <c r="P17" s="96">
        <v>1.66</v>
      </c>
      <c r="Q17" s="96">
        <v>5.0739999999999998</v>
      </c>
      <c r="R17" s="96">
        <f t="shared" ref="R17" si="20">((E17-H17)+(F17-I17)+(G17-J17))/3*(N17+O17)</f>
        <v>4.1352599999999811</v>
      </c>
      <c r="S17" s="96">
        <f t="shared" ref="S17" si="21">((E17-K17)+(F17-L17)+(G17-M17))/3*(P17+Q17)</f>
        <v>4.2087499999999682</v>
      </c>
      <c r="T17" s="96"/>
      <c r="U17" s="96"/>
      <c r="W17" s="39"/>
      <c r="X17" s="39"/>
      <c r="Y17" s="39"/>
      <c r="AG17" s="69"/>
      <c r="AH17" s="104">
        <f t="shared" si="9"/>
        <v>7420</v>
      </c>
      <c r="AI17" s="39">
        <f t="shared" si="10"/>
        <v>-1.65</v>
      </c>
      <c r="AJ17" s="39">
        <f t="shared" si="11"/>
        <v>40.245000000000005</v>
      </c>
      <c r="AK17" s="39">
        <f t="shared" si="12"/>
        <v>40.235000000000007</v>
      </c>
      <c r="AM17" s="104">
        <f t="shared" si="13"/>
        <v>7420</v>
      </c>
      <c r="AN17">
        <v>1.71</v>
      </c>
      <c r="AO17" s="39">
        <f t="shared" si="14"/>
        <v>40.245000000000005</v>
      </c>
      <c r="AP17" s="39">
        <f t="shared" si="15"/>
        <v>40.235000000000007</v>
      </c>
      <c r="AR17" s="104">
        <f t="shared" si="16"/>
        <v>7420</v>
      </c>
      <c r="AS17" s="39">
        <f t="shared" si="17"/>
        <v>5.0739999999999998</v>
      </c>
      <c r="AT17" s="39">
        <f t="shared" si="18"/>
        <v>40.245000000000005</v>
      </c>
      <c r="AU17" s="39">
        <f t="shared" si="19"/>
        <v>40.235000000000007</v>
      </c>
    </row>
    <row r="18" spans="1:47" ht="15.6" x14ac:dyDescent="0.3">
      <c r="A18" s="95">
        <v>7440</v>
      </c>
      <c r="B18" s="98"/>
      <c r="C18" s="201"/>
      <c r="D18" s="103">
        <v>0.60499999999999998</v>
      </c>
      <c r="E18" s="99">
        <v>41.27</v>
      </c>
      <c r="F18" s="99">
        <v>41.31</v>
      </c>
      <c r="G18" s="99">
        <v>41.25</v>
      </c>
      <c r="H18" s="25">
        <v>40.645000000000003</v>
      </c>
      <c r="I18" s="25">
        <v>40.645000000000003</v>
      </c>
      <c r="J18" s="25">
        <v>40.645000000000003</v>
      </c>
      <c r="K18" s="96">
        <v>40.635000000000005</v>
      </c>
      <c r="L18" s="96">
        <v>40.635000000000005</v>
      </c>
      <c r="M18" s="96">
        <v>40.655000000000001</v>
      </c>
      <c r="N18" s="25">
        <v>1.65</v>
      </c>
      <c r="O18" s="96">
        <v>5.0739999999999998</v>
      </c>
      <c r="P18" s="96">
        <v>1.64</v>
      </c>
      <c r="Q18" s="96">
        <v>5.0640000000000001</v>
      </c>
      <c r="R18" s="96">
        <f t="shared" ref="R18" si="22">((E18-H18)+(F18-I18)+(G18-J18))/3*(N18+O18)</f>
        <v>4.247326666666658</v>
      </c>
      <c r="S18" s="96">
        <f t="shared" ref="S18" si="23">((E18-K18)+(F18-L18)+(G18-M18))/3*(P18+Q18)</f>
        <v>4.2570399999999866</v>
      </c>
      <c r="T18" s="96"/>
      <c r="U18" s="96"/>
      <c r="W18" s="39"/>
      <c r="X18" s="39"/>
      <c r="Y18" s="39"/>
      <c r="AG18" s="69"/>
      <c r="AH18" s="104">
        <f t="shared" si="9"/>
        <v>7440</v>
      </c>
      <c r="AI18" s="39">
        <f t="shared" si="10"/>
        <v>-1.65</v>
      </c>
      <c r="AJ18" s="39">
        <f t="shared" si="11"/>
        <v>40.645000000000003</v>
      </c>
      <c r="AK18" s="39">
        <f t="shared" si="12"/>
        <v>40.635000000000005</v>
      </c>
      <c r="AM18" s="104">
        <f t="shared" si="13"/>
        <v>7440</v>
      </c>
      <c r="AN18">
        <v>1.71</v>
      </c>
      <c r="AO18" s="39">
        <f t="shared" si="14"/>
        <v>40.645000000000003</v>
      </c>
      <c r="AP18" s="39">
        <f t="shared" si="15"/>
        <v>40.635000000000005</v>
      </c>
      <c r="AR18" s="104">
        <f t="shared" si="16"/>
        <v>7440</v>
      </c>
      <c r="AS18" s="39">
        <f t="shared" si="17"/>
        <v>5.0739999999999998</v>
      </c>
      <c r="AT18" s="39">
        <f t="shared" si="18"/>
        <v>40.645000000000003</v>
      </c>
      <c r="AU18" s="39">
        <f t="shared" si="19"/>
        <v>40.655000000000001</v>
      </c>
    </row>
    <row r="19" spans="1:47" ht="15.6" x14ac:dyDescent="0.3">
      <c r="A19" s="95">
        <v>7460</v>
      </c>
      <c r="B19" s="98"/>
      <c r="C19" s="201"/>
      <c r="D19" s="103">
        <v>0.60499999999999998</v>
      </c>
      <c r="E19" s="99">
        <v>41.669999999999995</v>
      </c>
      <c r="F19" s="99">
        <v>41.66</v>
      </c>
      <c r="G19" s="99">
        <v>41.64</v>
      </c>
      <c r="H19" s="25">
        <v>41.015000000000001</v>
      </c>
      <c r="I19" s="25">
        <v>41.015000000000001</v>
      </c>
      <c r="J19" s="25">
        <v>41.015000000000001</v>
      </c>
      <c r="K19" s="96">
        <v>41.024999999999999</v>
      </c>
      <c r="L19" s="96">
        <v>41.015000000000001</v>
      </c>
      <c r="M19" s="96">
        <v>41.024999999999999</v>
      </c>
      <c r="N19" s="25">
        <v>1.65</v>
      </c>
      <c r="O19" s="96">
        <v>5.0739999999999998</v>
      </c>
      <c r="P19" s="96">
        <v>1.66</v>
      </c>
      <c r="Q19" s="96">
        <v>5.0640000000000001</v>
      </c>
      <c r="R19" s="96">
        <f t="shared" ref="R19" si="24">((E19-H19)+(F19-I19)+(G19-J19))/3*(N19+O19)</f>
        <v>4.3145666666666447</v>
      </c>
      <c r="S19" s="96">
        <f t="shared" ref="S19" si="25">((E19-K19)+(F19-L19)+(G19-M19))/3*(P19+Q19)</f>
        <v>4.2697399999999863</v>
      </c>
      <c r="T19" s="96"/>
      <c r="U19" s="96"/>
      <c r="W19" s="39"/>
      <c r="X19" s="39"/>
      <c r="Y19" s="39"/>
      <c r="AG19" s="69"/>
      <c r="AH19" s="104">
        <f t="shared" si="9"/>
        <v>7460</v>
      </c>
      <c r="AI19" s="39">
        <f t="shared" si="10"/>
        <v>-1.65</v>
      </c>
      <c r="AJ19" s="39">
        <f t="shared" si="11"/>
        <v>41.015000000000001</v>
      </c>
      <c r="AK19" s="39">
        <f t="shared" si="12"/>
        <v>41.024999999999999</v>
      </c>
      <c r="AM19" s="104">
        <f t="shared" si="13"/>
        <v>7460</v>
      </c>
      <c r="AN19">
        <v>1.71</v>
      </c>
      <c r="AO19" s="39">
        <f t="shared" si="14"/>
        <v>41.015000000000001</v>
      </c>
      <c r="AP19" s="39">
        <f t="shared" si="15"/>
        <v>41.015000000000001</v>
      </c>
      <c r="AR19" s="104">
        <f t="shared" si="16"/>
        <v>7460</v>
      </c>
      <c r="AS19" s="39">
        <f t="shared" si="17"/>
        <v>5.0739999999999998</v>
      </c>
      <c r="AT19" s="39">
        <f t="shared" si="18"/>
        <v>41.015000000000001</v>
      </c>
      <c r="AU19" s="39">
        <f t="shared" si="19"/>
        <v>41.024999999999999</v>
      </c>
    </row>
    <row r="20" spans="1:47" ht="15.6" x14ac:dyDescent="0.3">
      <c r="A20" s="95">
        <v>7468.75</v>
      </c>
      <c r="B20" s="98"/>
      <c r="C20" s="201"/>
      <c r="D20" s="103">
        <v>0.60499999999999998</v>
      </c>
      <c r="E20" s="99">
        <v>41.64</v>
      </c>
      <c r="F20" s="99">
        <v>41.63</v>
      </c>
      <c r="G20" s="99">
        <v>41.660000000000004</v>
      </c>
      <c r="H20" s="25">
        <v>41.025000000000006</v>
      </c>
      <c r="I20" s="25">
        <v>41.025000000000006</v>
      </c>
      <c r="J20" s="25">
        <v>41.025000000000006</v>
      </c>
      <c r="K20" s="96">
        <v>41.015000000000008</v>
      </c>
      <c r="L20" s="96">
        <v>41.025000000000006</v>
      </c>
      <c r="M20" s="96">
        <v>41.035000000000004</v>
      </c>
      <c r="N20" s="25">
        <v>1.65</v>
      </c>
      <c r="O20" s="96">
        <v>5.0739999999999998</v>
      </c>
      <c r="P20" s="96">
        <v>1.64</v>
      </c>
      <c r="Q20" s="96">
        <v>5.0739999999999998</v>
      </c>
      <c r="R20" s="96">
        <f t="shared" ref="R20" si="26">((E20-H20)+(F20-I20)+(G20-J20))/3*(N20+O20)</f>
        <v>4.1576733333333111</v>
      </c>
      <c r="S20" s="96">
        <f t="shared" ref="S20" si="27">((E20-K20)+(F20-L20)+(G20-M20))/3*(P20+Q20)</f>
        <v>4.1514899999999768</v>
      </c>
      <c r="T20" s="96"/>
      <c r="U20" s="96"/>
      <c r="W20" s="39"/>
      <c r="X20" s="39"/>
      <c r="Y20" s="39"/>
      <c r="AG20" s="69"/>
      <c r="AH20" s="104">
        <f t="shared" si="9"/>
        <v>7468.75</v>
      </c>
      <c r="AI20" s="39">
        <f t="shared" si="10"/>
        <v>-1.65</v>
      </c>
      <c r="AJ20" s="39">
        <f t="shared" si="11"/>
        <v>41.025000000000006</v>
      </c>
      <c r="AK20" s="39">
        <f t="shared" si="12"/>
        <v>41.015000000000008</v>
      </c>
      <c r="AM20" s="104">
        <f t="shared" si="13"/>
        <v>7468.75</v>
      </c>
      <c r="AN20">
        <v>1.71</v>
      </c>
      <c r="AO20" s="39">
        <f t="shared" si="14"/>
        <v>41.025000000000006</v>
      </c>
      <c r="AP20" s="39">
        <f t="shared" si="15"/>
        <v>41.025000000000006</v>
      </c>
      <c r="AR20" s="104">
        <f t="shared" si="16"/>
        <v>7468.75</v>
      </c>
      <c r="AS20" s="39">
        <f t="shared" si="17"/>
        <v>5.0739999999999998</v>
      </c>
      <c r="AT20" s="39">
        <f t="shared" si="18"/>
        <v>41.025000000000006</v>
      </c>
      <c r="AU20" s="39">
        <f t="shared" si="19"/>
        <v>41.035000000000004</v>
      </c>
    </row>
    <row r="21" spans="1:47" ht="15.6" x14ac:dyDescent="0.3">
      <c r="A21" s="95">
        <v>7468.75</v>
      </c>
      <c r="B21" s="98"/>
      <c r="C21" s="201">
        <v>5</v>
      </c>
      <c r="D21" s="103">
        <v>0.60499999999999998</v>
      </c>
      <c r="E21" s="99">
        <v>41.650000000000006</v>
      </c>
      <c r="F21" s="99">
        <v>41.61</v>
      </c>
      <c r="G21" s="99">
        <v>41.61</v>
      </c>
      <c r="H21" s="25">
        <v>41.025000000000006</v>
      </c>
      <c r="I21" s="25">
        <v>41.025000000000006</v>
      </c>
      <c r="J21" s="25">
        <v>41.025000000000006</v>
      </c>
      <c r="K21" s="96">
        <v>41.025000000000006</v>
      </c>
      <c r="L21" s="96">
        <v>41.035000000000004</v>
      </c>
      <c r="M21" s="96">
        <v>41.025000000000006</v>
      </c>
      <c r="N21" s="25">
        <v>1.75</v>
      </c>
      <c r="O21" s="96">
        <v>4.9119999999999999</v>
      </c>
      <c r="P21" s="96">
        <v>1.76</v>
      </c>
      <c r="Q21" s="96">
        <v>4.9219999999999997</v>
      </c>
      <c r="R21" s="96">
        <f t="shared" ref="R21" si="28">((E21-H21)+(F21-I21)+(G21-J21))/3*(N21+O21)</f>
        <v>3.9860966666666386</v>
      </c>
      <c r="S21" s="96">
        <f t="shared" ref="S21" si="29">((E21-K21)+(F21-L21)+(G21-M21))/3*(P21+Q21)</f>
        <v>3.9757899999999764</v>
      </c>
      <c r="T21" s="96"/>
      <c r="U21" s="96"/>
      <c r="W21" s="39"/>
      <c r="X21" s="39"/>
      <c r="Y21" s="39"/>
      <c r="AG21" s="69"/>
      <c r="AH21" s="104">
        <f t="shared" si="9"/>
        <v>7468.75</v>
      </c>
      <c r="AI21" s="39">
        <f t="shared" si="10"/>
        <v>-1.75</v>
      </c>
      <c r="AJ21" s="39">
        <f t="shared" si="11"/>
        <v>41.025000000000006</v>
      </c>
      <c r="AK21" s="39">
        <f t="shared" si="12"/>
        <v>41.025000000000006</v>
      </c>
      <c r="AM21" s="104">
        <f t="shared" si="13"/>
        <v>7468.75</v>
      </c>
      <c r="AN21">
        <v>1.71</v>
      </c>
      <c r="AO21" s="39">
        <f t="shared" si="14"/>
        <v>41.025000000000006</v>
      </c>
      <c r="AP21" s="39">
        <f t="shared" si="15"/>
        <v>41.035000000000004</v>
      </c>
      <c r="AR21" s="104">
        <f t="shared" si="16"/>
        <v>7468.75</v>
      </c>
      <c r="AS21" s="39">
        <f t="shared" si="17"/>
        <v>4.9119999999999999</v>
      </c>
      <c r="AT21" s="39">
        <f t="shared" si="18"/>
        <v>41.025000000000006</v>
      </c>
      <c r="AU21" s="39">
        <f t="shared" si="19"/>
        <v>41.025000000000006</v>
      </c>
    </row>
    <row r="22" spans="1:47" ht="15.6" x14ac:dyDescent="0.3">
      <c r="A22" s="95">
        <v>7473.37</v>
      </c>
      <c r="B22" s="98"/>
      <c r="C22" s="201"/>
      <c r="D22" s="103">
        <v>0.60499999999999998</v>
      </c>
      <c r="E22" s="99">
        <v>41.660000000000004</v>
      </c>
      <c r="F22" s="99">
        <v>41.67</v>
      </c>
      <c r="G22" s="99">
        <v>41.63</v>
      </c>
      <c r="H22" s="25">
        <v>41.035000000000004</v>
      </c>
      <c r="I22" s="25">
        <v>41.035000000000004</v>
      </c>
      <c r="J22" s="25">
        <v>41.035000000000004</v>
      </c>
      <c r="K22" s="96">
        <v>41.045000000000002</v>
      </c>
      <c r="L22" s="96">
        <v>41.035000000000004</v>
      </c>
      <c r="M22" s="96">
        <v>41.025000000000006</v>
      </c>
      <c r="N22" s="25">
        <v>1.75</v>
      </c>
      <c r="O22" s="96">
        <v>4.9119999999999999</v>
      </c>
      <c r="P22" s="96">
        <v>1.76</v>
      </c>
      <c r="Q22" s="96">
        <v>4.9119999999999999</v>
      </c>
      <c r="R22" s="96">
        <f t="shared" ref="R22" si="30">((E22-H22)+(F22-I22)+(G22-J22))/3*(N22+O22)</f>
        <v>4.1193366666666593</v>
      </c>
      <c r="S22" s="96">
        <f t="shared" ref="S22" si="31">((E22-K22)+(F22-L22)+(G22-M22))/3*(P22+Q22)</f>
        <v>4.1255199999999927</v>
      </c>
      <c r="T22" s="96"/>
      <c r="U22" s="96"/>
      <c r="W22" s="39"/>
      <c r="X22" s="39"/>
      <c r="Y22" s="39"/>
      <c r="AG22" s="69"/>
      <c r="AH22" s="104">
        <f t="shared" si="9"/>
        <v>7473.37</v>
      </c>
      <c r="AI22" s="39">
        <f t="shared" si="10"/>
        <v>-1.75</v>
      </c>
      <c r="AJ22" s="39">
        <f t="shared" si="11"/>
        <v>41.035000000000004</v>
      </c>
      <c r="AK22" s="39">
        <f t="shared" si="12"/>
        <v>41.045000000000002</v>
      </c>
      <c r="AM22" s="104">
        <f t="shared" si="13"/>
        <v>7473.37</v>
      </c>
      <c r="AN22">
        <v>1.71</v>
      </c>
      <c r="AO22" s="39">
        <f t="shared" si="14"/>
        <v>41.035000000000004</v>
      </c>
      <c r="AP22" s="39">
        <f t="shared" si="15"/>
        <v>41.035000000000004</v>
      </c>
      <c r="AR22" s="104">
        <f t="shared" si="16"/>
        <v>7473.37</v>
      </c>
      <c r="AS22" s="39">
        <f t="shared" si="17"/>
        <v>4.9119999999999999</v>
      </c>
      <c r="AT22" s="39">
        <f t="shared" si="18"/>
        <v>41.035000000000004</v>
      </c>
      <c r="AU22" s="39">
        <f t="shared" si="19"/>
        <v>41.025000000000006</v>
      </c>
    </row>
    <row r="23" spans="1:47" ht="15.6" x14ac:dyDescent="0.3">
      <c r="A23" s="95">
        <v>7473.37</v>
      </c>
      <c r="B23" s="98"/>
      <c r="C23" s="201">
        <v>3</v>
      </c>
      <c r="D23" s="103">
        <v>0.60499999999999998</v>
      </c>
      <c r="E23" s="99">
        <v>41.66</v>
      </c>
      <c r="F23" s="99">
        <v>41.6</v>
      </c>
      <c r="G23" s="99">
        <v>41.67</v>
      </c>
      <c r="H23" s="25">
        <v>41.005000000000003</v>
      </c>
      <c r="I23" s="25">
        <v>41.005000000000003</v>
      </c>
      <c r="J23" s="25">
        <v>41.005000000000003</v>
      </c>
      <c r="K23" s="96">
        <v>41.005000000000003</v>
      </c>
      <c r="L23" s="96">
        <v>41.015000000000001</v>
      </c>
      <c r="M23" s="96">
        <v>41.005000000000003</v>
      </c>
      <c r="N23" s="25">
        <v>1.75</v>
      </c>
      <c r="O23" s="96">
        <v>4.9119999999999999</v>
      </c>
      <c r="P23" s="96">
        <v>1.74</v>
      </c>
      <c r="Q23" s="96">
        <v>4.9119999999999999</v>
      </c>
      <c r="R23" s="96">
        <f t="shared" ref="R23" si="32">((E23-H23)+(F23-I23)+(G23-J23))/3*(N23+O23)</f>
        <v>4.2525766666666485</v>
      </c>
      <c r="S23" s="96">
        <f t="shared" ref="S23" si="33">((E23-K23)+(F23-L23)+(G23-M23))/3*(P23+Q23)</f>
        <v>4.224019999999987</v>
      </c>
      <c r="T23" s="96"/>
      <c r="U23" s="96"/>
      <c r="W23" s="39"/>
      <c r="X23" s="39"/>
      <c r="Y23" s="39"/>
      <c r="AG23" s="69"/>
      <c r="AH23" s="104">
        <f t="shared" si="9"/>
        <v>7473.37</v>
      </c>
      <c r="AI23" s="39">
        <f t="shared" si="10"/>
        <v>-1.75</v>
      </c>
      <c r="AJ23" s="39">
        <f t="shared" si="11"/>
        <v>41.005000000000003</v>
      </c>
      <c r="AK23" s="39">
        <f t="shared" si="12"/>
        <v>41.005000000000003</v>
      </c>
      <c r="AM23" s="104">
        <f t="shared" si="13"/>
        <v>7473.37</v>
      </c>
      <c r="AN23">
        <v>1.71</v>
      </c>
      <c r="AO23" s="39">
        <f t="shared" si="14"/>
        <v>41.005000000000003</v>
      </c>
      <c r="AP23" s="39">
        <f t="shared" si="15"/>
        <v>41.015000000000001</v>
      </c>
      <c r="AR23" s="104">
        <f t="shared" si="16"/>
        <v>7473.37</v>
      </c>
      <c r="AS23" s="39">
        <f t="shared" si="17"/>
        <v>4.9119999999999999</v>
      </c>
      <c r="AT23" s="39">
        <f t="shared" si="18"/>
        <v>41.005000000000003</v>
      </c>
      <c r="AU23" s="39">
        <f t="shared" si="19"/>
        <v>41.005000000000003</v>
      </c>
    </row>
    <row r="24" spans="1:47" ht="15.6" x14ac:dyDescent="0.3">
      <c r="A24" s="95">
        <v>7480</v>
      </c>
      <c r="B24" s="98"/>
      <c r="C24" s="201"/>
      <c r="D24" s="103">
        <v>0.60499999999999998</v>
      </c>
      <c r="E24" s="99">
        <v>41.66</v>
      </c>
      <c r="F24" s="99">
        <v>41.65</v>
      </c>
      <c r="G24" s="99">
        <v>41.629999999999995</v>
      </c>
      <c r="H24" s="25">
        <v>41.045000000000002</v>
      </c>
      <c r="I24" s="25">
        <v>41.045000000000002</v>
      </c>
      <c r="J24" s="25">
        <v>41.045000000000002</v>
      </c>
      <c r="K24" s="96">
        <v>41.035000000000004</v>
      </c>
      <c r="L24" s="96">
        <v>41.055</v>
      </c>
      <c r="M24" s="96">
        <v>41.045000000000002</v>
      </c>
      <c r="N24" s="25">
        <v>1.75</v>
      </c>
      <c r="O24" s="96">
        <v>4.9119999999999999</v>
      </c>
      <c r="P24" s="96">
        <v>1.74</v>
      </c>
      <c r="Q24" s="96">
        <v>4.9219999999999997</v>
      </c>
      <c r="R24" s="96">
        <f t="shared" ref="R24" si="34">((E24-H24)+(F24-I24)+(G24-J24))/3*(N24+O24)</f>
        <v>4.0083033333333011</v>
      </c>
      <c r="S24" s="96">
        <f t="shared" ref="S24" si="35">((E24-K24)+(F24-L24)+(G24-M24))/3*(P24+Q24)</f>
        <v>4.0083033333333011</v>
      </c>
      <c r="T24" s="96"/>
      <c r="U24" s="96"/>
      <c r="W24" s="39"/>
      <c r="X24" s="39"/>
      <c r="Y24" s="39"/>
      <c r="AG24" s="69"/>
      <c r="AH24" s="104">
        <f t="shared" si="9"/>
        <v>7480</v>
      </c>
      <c r="AI24" s="39">
        <f t="shared" si="10"/>
        <v>-1.75</v>
      </c>
      <c r="AJ24" s="39">
        <f t="shared" si="11"/>
        <v>41.045000000000002</v>
      </c>
      <c r="AK24" s="39">
        <f t="shared" si="12"/>
        <v>41.035000000000004</v>
      </c>
      <c r="AM24" s="104">
        <f t="shared" si="13"/>
        <v>7480</v>
      </c>
      <c r="AN24">
        <v>1.71</v>
      </c>
      <c r="AO24" s="39">
        <f t="shared" si="14"/>
        <v>41.045000000000002</v>
      </c>
      <c r="AP24" s="39">
        <f t="shared" si="15"/>
        <v>41.055</v>
      </c>
      <c r="AR24" s="104">
        <f t="shared" si="16"/>
        <v>7480</v>
      </c>
      <c r="AS24" s="39">
        <f t="shared" si="17"/>
        <v>4.9119999999999999</v>
      </c>
      <c r="AT24" s="39">
        <f t="shared" si="18"/>
        <v>41.045000000000002</v>
      </c>
      <c r="AU24" s="39">
        <f t="shared" si="19"/>
        <v>41.045000000000002</v>
      </c>
    </row>
    <row r="25" spans="1:47" ht="15.6" x14ac:dyDescent="0.3">
      <c r="A25" s="95">
        <v>7497.28</v>
      </c>
      <c r="B25" s="98"/>
      <c r="C25" s="201"/>
      <c r="D25" s="103">
        <v>0.60499999999999998</v>
      </c>
      <c r="E25" s="99">
        <v>41.64</v>
      </c>
      <c r="F25" s="99">
        <v>41.72</v>
      </c>
      <c r="G25" s="99">
        <v>41.65</v>
      </c>
      <c r="H25" s="25">
        <v>41.035000000000004</v>
      </c>
      <c r="I25" s="25">
        <v>41.035000000000004</v>
      </c>
      <c r="J25" s="25">
        <v>41.035000000000004</v>
      </c>
      <c r="K25" s="96">
        <v>41.035000000000004</v>
      </c>
      <c r="L25" s="96">
        <v>41.035000000000004</v>
      </c>
      <c r="M25" s="96">
        <v>41.035000000000004</v>
      </c>
      <c r="N25" s="25">
        <v>1.75</v>
      </c>
      <c r="O25" s="96">
        <v>4.9119999999999999</v>
      </c>
      <c r="P25" s="96">
        <v>1.74</v>
      </c>
      <c r="Q25" s="96">
        <v>4.9219999999999997</v>
      </c>
      <c r="R25" s="96">
        <f t="shared" ref="R25" si="36">((E25-H25)+(F25-I25)+(G25-J25))/3*(N25+O25)</f>
        <v>4.2303699999999713</v>
      </c>
      <c r="S25" s="96">
        <f t="shared" ref="S25" si="37">((E25-K25)+(F25-L25)+(G25-M25))/3*(P25+Q25)</f>
        <v>4.2303699999999713</v>
      </c>
      <c r="T25" s="96"/>
      <c r="U25" s="96"/>
      <c r="W25" s="39"/>
      <c r="X25" s="39"/>
      <c r="Y25" s="39"/>
      <c r="AG25" s="69"/>
      <c r="AH25" s="104">
        <f t="shared" si="9"/>
        <v>7497.28</v>
      </c>
      <c r="AI25" s="39">
        <f t="shared" si="10"/>
        <v>-1.75</v>
      </c>
      <c r="AJ25" s="39">
        <f t="shared" si="11"/>
        <v>41.035000000000004</v>
      </c>
      <c r="AK25" s="39">
        <f t="shared" si="12"/>
        <v>41.035000000000004</v>
      </c>
      <c r="AM25" s="104">
        <f t="shared" si="13"/>
        <v>7497.28</v>
      </c>
      <c r="AN25">
        <v>1.71</v>
      </c>
      <c r="AO25" s="39">
        <f t="shared" si="14"/>
        <v>41.035000000000004</v>
      </c>
      <c r="AP25" s="39">
        <f t="shared" si="15"/>
        <v>41.035000000000004</v>
      </c>
      <c r="AR25" s="104">
        <f t="shared" si="16"/>
        <v>7497.28</v>
      </c>
      <c r="AS25" s="39">
        <f t="shared" si="17"/>
        <v>4.9119999999999999</v>
      </c>
      <c r="AT25" s="39">
        <f t="shared" si="18"/>
        <v>41.035000000000004</v>
      </c>
      <c r="AU25" s="39">
        <f t="shared" si="19"/>
        <v>41.035000000000004</v>
      </c>
    </row>
    <row r="26" spans="1:47" ht="15.6" x14ac:dyDescent="0.3">
      <c r="A26" s="95">
        <v>7497.28</v>
      </c>
      <c r="B26" s="98"/>
      <c r="C26" s="201">
        <v>5</v>
      </c>
      <c r="D26" s="103">
        <v>0.60499999999999998</v>
      </c>
      <c r="E26" s="99">
        <v>41.64</v>
      </c>
      <c r="F26" s="99">
        <v>41.63</v>
      </c>
      <c r="G26" s="99">
        <v>41.65</v>
      </c>
      <c r="H26" s="25">
        <v>41.035000000000004</v>
      </c>
      <c r="I26" s="25">
        <v>41.035000000000004</v>
      </c>
      <c r="J26" s="25">
        <v>41.035000000000004</v>
      </c>
      <c r="K26" s="96">
        <v>41.045000000000002</v>
      </c>
      <c r="L26" s="96">
        <v>41.035000000000004</v>
      </c>
      <c r="M26" s="96">
        <v>41.045000000000002</v>
      </c>
      <c r="N26" s="25">
        <v>1.75</v>
      </c>
      <c r="O26" s="96">
        <v>4.9119999999999999</v>
      </c>
      <c r="P26" s="96">
        <v>1.74</v>
      </c>
      <c r="Q26" s="96">
        <v>4.9119999999999999</v>
      </c>
      <c r="R26" s="96">
        <f t="shared" ref="R26" si="38">((E26-H26)+(F26-I26)+(G26-J26))/3*(N26+O26)</f>
        <v>4.0305099999999792</v>
      </c>
      <c r="S26" s="96">
        <f t="shared" ref="S26" si="39">((E26-K26)+(F26-L26)+(G26-M26))/3*(P26+Q26)</f>
        <v>3.9801133333333212</v>
      </c>
      <c r="T26" s="96"/>
      <c r="U26" s="96"/>
      <c r="W26" s="39"/>
      <c r="X26" s="39"/>
      <c r="Y26" s="39"/>
      <c r="AG26" s="69"/>
      <c r="AH26" s="104">
        <f t="shared" si="9"/>
        <v>7497.28</v>
      </c>
      <c r="AI26" s="39">
        <f t="shared" si="10"/>
        <v>-1.75</v>
      </c>
      <c r="AJ26" s="39">
        <f t="shared" si="11"/>
        <v>41.035000000000004</v>
      </c>
      <c r="AK26" s="39">
        <f t="shared" si="12"/>
        <v>41.045000000000002</v>
      </c>
      <c r="AM26" s="104">
        <f t="shared" si="13"/>
        <v>7497.28</v>
      </c>
      <c r="AN26">
        <v>1.71</v>
      </c>
      <c r="AO26" s="39">
        <f t="shared" si="14"/>
        <v>41.035000000000004</v>
      </c>
      <c r="AP26" s="39">
        <f t="shared" si="15"/>
        <v>41.035000000000004</v>
      </c>
      <c r="AR26" s="104">
        <f t="shared" si="16"/>
        <v>7497.28</v>
      </c>
      <c r="AS26" s="39">
        <f t="shared" si="17"/>
        <v>4.9119999999999999</v>
      </c>
      <c r="AT26" s="39">
        <f t="shared" si="18"/>
        <v>41.035000000000004</v>
      </c>
      <c r="AU26" s="39">
        <f t="shared" si="19"/>
        <v>41.045000000000002</v>
      </c>
    </row>
    <row r="27" spans="1:47" ht="15.6" x14ac:dyDescent="0.3">
      <c r="A27" s="95">
        <v>7500</v>
      </c>
      <c r="B27" s="98"/>
      <c r="C27" s="201"/>
      <c r="D27" s="103">
        <v>0.60499999999999998</v>
      </c>
      <c r="E27" s="99">
        <v>41.7</v>
      </c>
      <c r="F27" s="99">
        <v>41.64</v>
      </c>
      <c r="G27" s="99">
        <v>41.65</v>
      </c>
      <c r="H27" s="25">
        <v>41.035000000000004</v>
      </c>
      <c r="I27" s="25">
        <v>41.035000000000004</v>
      </c>
      <c r="J27" s="25">
        <v>41.035000000000004</v>
      </c>
      <c r="K27" s="96">
        <v>41.035000000000004</v>
      </c>
      <c r="L27" s="96">
        <v>41.035000000000004</v>
      </c>
      <c r="M27" s="96">
        <v>41.025000000000006</v>
      </c>
      <c r="N27" s="25">
        <v>1.75</v>
      </c>
      <c r="O27" s="96">
        <v>4.9119999999999999</v>
      </c>
      <c r="P27" s="96">
        <v>1.74</v>
      </c>
      <c r="Q27" s="96">
        <v>4.9020000000000001</v>
      </c>
      <c r="R27" s="96">
        <f t="shared" ref="R27" si="40">((E27-H27)+(F27-I27)+(G27-J27))/3*(N27+O27)</f>
        <v>4.1859566666666463</v>
      </c>
      <c r="S27" s="96">
        <f t="shared" ref="S27" si="41">((E27-K27)+(F27-L27)+(G27-M27))/3*(P27+Q27)</f>
        <v>4.1955299999999758</v>
      </c>
      <c r="T27" s="96"/>
      <c r="U27" s="96"/>
      <c r="W27" s="39"/>
      <c r="X27" s="39"/>
      <c r="Y27" s="39"/>
      <c r="AG27" s="69"/>
      <c r="AH27" s="104">
        <f t="shared" si="9"/>
        <v>7500</v>
      </c>
      <c r="AI27" s="39">
        <f t="shared" si="10"/>
        <v>-1.75</v>
      </c>
      <c r="AJ27" s="39">
        <f t="shared" si="11"/>
        <v>41.035000000000004</v>
      </c>
      <c r="AK27" s="39">
        <f t="shared" si="12"/>
        <v>41.035000000000004</v>
      </c>
      <c r="AM27" s="104">
        <f t="shared" si="13"/>
        <v>7500</v>
      </c>
      <c r="AN27">
        <v>1.71</v>
      </c>
      <c r="AO27" s="39">
        <f t="shared" si="14"/>
        <v>41.035000000000004</v>
      </c>
      <c r="AP27" s="39">
        <f t="shared" si="15"/>
        <v>41.035000000000004</v>
      </c>
      <c r="AR27" s="104">
        <f t="shared" si="16"/>
        <v>7500</v>
      </c>
      <c r="AS27" s="39">
        <f t="shared" si="17"/>
        <v>4.9119999999999999</v>
      </c>
      <c r="AT27" s="39">
        <f t="shared" si="18"/>
        <v>41.035000000000004</v>
      </c>
      <c r="AU27" s="39">
        <f t="shared" si="19"/>
        <v>41.025000000000006</v>
      </c>
    </row>
    <row r="28" spans="1:47" ht="15.6" x14ac:dyDescent="0.3">
      <c r="A28" s="95">
        <v>7500.56</v>
      </c>
      <c r="B28" s="98"/>
      <c r="C28" s="201"/>
      <c r="D28" s="103">
        <v>0.60499999999999998</v>
      </c>
      <c r="E28" s="99">
        <v>41.7</v>
      </c>
      <c r="F28" s="99">
        <v>41.63</v>
      </c>
      <c r="G28" s="99">
        <v>41.71</v>
      </c>
      <c r="H28" s="25">
        <v>41.035000000000004</v>
      </c>
      <c r="I28" s="25">
        <v>41.035000000000004</v>
      </c>
      <c r="J28" s="25">
        <v>41.035000000000004</v>
      </c>
      <c r="K28" s="96">
        <v>41.045000000000002</v>
      </c>
      <c r="L28" s="96">
        <v>41.025000000000006</v>
      </c>
      <c r="M28" s="96">
        <v>41.045000000000002</v>
      </c>
      <c r="N28" s="25">
        <v>1.75</v>
      </c>
      <c r="O28" s="96">
        <v>4.9119999999999999</v>
      </c>
      <c r="P28" s="96">
        <v>1.75</v>
      </c>
      <c r="Q28" s="96">
        <v>4.9020000000000001</v>
      </c>
      <c r="R28" s="96">
        <f t="shared" ref="R28" si="42">((E28-H28)+(F28-I28)+(G28-J28))/3*(N28+O28)</f>
        <v>4.2969899999999885</v>
      </c>
      <c r="S28" s="96">
        <f t="shared" ref="S28" si="43">((E28-K28)+(F28-L28)+(G28-M28))/3*(P28+Q28)</f>
        <v>4.2683666666666609</v>
      </c>
      <c r="T28" s="96"/>
      <c r="U28" s="96"/>
      <c r="W28" s="39"/>
      <c r="X28" s="39"/>
      <c r="Y28" s="39"/>
      <c r="AG28" s="69"/>
      <c r="AH28" s="104">
        <f t="shared" si="9"/>
        <v>7500.56</v>
      </c>
      <c r="AI28" s="39">
        <f t="shared" si="10"/>
        <v>-1.75</v>
      </c>
      <c r="AJ28" s="39">
        <f t="shared" si="11"/>
        <v>41.035000000000004</v>
      </c>
      <c r="AK28" s="39">
        <f t="shared" si="12"/>
        <v>41.045000000000002</v>
      </c>
      <c r="AM28" s="104">
        <f t="shared" si="13"/>
        <v>7500.56</v>
      </c>
      <c r="AN28">
        <v>1.71</v>
      </c>
      <c r="AO28" s="39">
        <f t="shared" si="14"/>
        <v>41.035000000000004</v>
      </c>
      <c r="AP28" s="39">
        <f t="shared" si="15"/>
        <v>41.025000000000006</v>
      </c>
      <c r="AR28" s="104">
        <f t="shared" si="16"/>
        <v>7500.56</v>
      </c>
      <c r="AS28" s="39">
        <f t="shared" si="17"/>
        <v>4.9119999999999999</v>
      </c>
      <c r="AT28" s="39">
        <f t="shared" si="18"/>
        <v>41.035000000000004</v>
      </c>
      <c r="AU28" s="39">
        <f t="shared" si="19"/>
        <v>41.045000000000002</v>
      </c>
    </row>
    <row r="29" spans="1:47" ht="15.6" x14ac:dyDescent="0.3">
      <c r="A29" s="95">
        <v>7500.56</v>
      </c>
      <c r="B29" s="98"/>
      <c r="C29" s="201">
        <v>9</v>
      </c>
      <c r="D29" s="103">
        <v>0.63500000000000001</v>
      </c>
      <c r="E29" s="99">
        <v>41.71</v>
      </c>
      <c r="F29" s="99">
        <v>41.69</v>
      </c>
      <c r="G29" s="99">
        <v>41.68</v>
      </c>
      <c r="H29" s="25">
        <v>41.005000000000003</v>
      </c>
      <c r="I29" s="25">
        <v>41.005000000000003</v>
      </c>
      <c r="J29" s="25">
        <v>41.005000000000003</v>
      </c>
      <c r="K29" s="96">
        <v>41.005000000000003</v>
      </c>
      <c r="L29" s="96">
        <v>40.995000000000005</v>
      </c>
      <c r="M29" s="96">
        <v>41.015000000000001</v>
      </c>
      <c r="N29" s="25">
        <v>1.75</v>
      </c>
      <c r="O29" s="96">
        <v>4.9119999999999999</v>
      </c>
      <c r="P29" s="96">
        <v>1.76</v>
      </c>
      <c r="Q29" s="96">
        <v>4.9119999999999999</v>
      </c>
      <c r="R29" s="96">
        <f t="shared" ref="R29" si="44">((E29-H29)+(F29-I29)+(G29-J29))/3*(N29+O29)</f>
        <v>4.5856766666666458</v>
      </c>
      <c r="S29" s="96">
        <f t="shared" ref="S29" si="45">((E29-K29)+(F29-L29)+(G29-M29))/3*(P29+Q29)</f>
        <v>4.5925599999999793</v>
      </c>
      <c r="T29" s="96"/>
      <c r="U29" s="96"/>
      <c r="W29" s="39"/>
      <c r="X29" s="39"/>
      <c r="Y29" s="39"/>
      <c r="AG29" s="69"/>
      <c r="AH29" s="104">
        <f t="shared" si="9"/>
        <v>7500.56</v>
      </c>
      <c r="AI29" s="39">
        <f t="shared" si="10"/>
        <v>-1.75</v>
      </c>
      <c r="AJ29" s="39">
        <f t="shared" si="11"/>
        <v>41.005000000000003</v>
      </c>
      <c r="AK29" s="39">
        <f t="shared" si="12"/>
        <v>41.005000000000003</v>
      </c>
      <c r="AM29" s="104">
        <f t="shared" si="13"/>
        <v>7500.56</v>
      </c>
      <c r="AN29">
        <v>1.71</v>
      </c>
      <c r="AO29" s="39">
        <f t="shared" si="14"/>
        <v>41.005000000000003</v>
      </c>
      <c r="AP29" s="39">
        <f t="shared" si="15"/>
        <v>40.995000000000005</v>
      </c>
      <c r="AR29" s="104">
        <f t="shared" si="16"/>
        <v>7500.56</v>
      </c>
      <c r="AS29" s="39">
        <f t="shared" si="17"/>
        <v>4.9119999999999999</v>
      </c>
      <c r="AT29" s="39">
        <f t="shared" si="18"/>
        <v>41.005000000000003</v>
      </c>
      <c r="AU29" s="39">
        <f t="shared" si="19"/>
        <v>41.015000000000001</v>
      </c>
    </row>
    <row r="30" spans="1:47" ht="15.6" x14ac:dyDescent="0.3">
      <c r="A30" s="95">
        <v>7513.75</v>
      </c>
      <c r="B30" s="98"/>
      <c r="C30" s="201"/>
      <c r="D30" s="103">
        <v>0.63500000000000001</v>
      </c>
      <c r="E30" s="99">
        <v>41.5</v>
      </c>
      <c r="F30" s="99">
        <v>41.6</v>
      </c>
      <c r="G30" s="99">
        <v>41.57</v>
      </c>
      <c r="H30" s="25">
        <v>40.885000000000005</v>
      </c>
      <c r="I30" s="25">
        <v>40.885000000000005</v>
      </c>
      <c r="J30" s="25">
        <v>40.885000000000005</v>
      </c>
      <c r="K30" s="96">
        <v>40.895000000000003</v>
      </c>
      <c r="L30" s="96">
        <v>40.895000000000003</v>
      </c>
      <c r="M30" s="96">
        <v>40.885000000000005</v>
      </c>
      <c r="N30" s="25">
        <v>1.75</v>
      </c>
      <c r="O30" s="96">
        <v>4.9119999999999999</v>
      </c>
      <c r="P30" s="96">
        <v>1.76</v>
      </c>
      <c r="Q30" s="96">
        <v>4.9020000000000001</v>
      </c>
      <c r="R30" s="96">
        <f t="shared" ref="R30" si="46">((E30-H30)+(F30-I30)+(G30-J30))/3*(N30+O30)</f>
        <v>4.4746433333333027</v>
      </c>
      <c r="S30" s="96">
        <f t="shared" ref="S30" si="47">((E30-K30)+(F30-L30)+(G30-M30))/3*(P30+Q30)</f>
        <v>4.4302299999999786</v>
      </c>
      <c r="T30" s="96"/>
      <c r="U30" s="96"/>
      <c r="W30" s="39"/>
      <c r="X30" s="39"/>
      <c r="Y30" s="39"/>
      <c r="AG30" s="69"/>
      <c r="AH30" s="104">
        <f t="shared" si="9"/>
        <v>7513.75</v>
      </c>
      <c r="AI30" s="39">
        <f t="shared" si="10"/>
        <v>-1.75</v>
      </c>
      <c r="AJ30" s="39">
        <f t="shared" si="11"/>
        <v>40.885000000000005</v>
      </c>
      <c r="AK30" s="39">
        <f t="shared" si="12"/>
        <v>40.895000000000003</v>
      </c>
      <c r="AM30" s="104">
        <f t="shared" si="13"/>
        <v>7513.75</v>
      </c>
      <c r="AN30">
        <v>1.71</v>
      </c>
      <c r="AO30" s="39">
        <f t="shared" si="14"/>
        <v>40.885000000000005</v>
      </c>
      <c r="AP30" s="39">
        <f t="shared" si="15"/>
        <v>40.895000000000003</v>
      </c>
      <c r="AR30" s="104">
        <f t="shared" si="16"/>
        <v>7513.75</v>
      </c>
      <c r="AS30" s="39">
        <f t="shared" si="17"/>
        <v>4.9119999999999999</v>
      </c>
      <c r="AT30" s="39">
        <f t="shared" si="18"/>
        <v>40.885000000000005</v>
      </c>
      <c r="AU30" s="39">
        <f t="shared" si="19"/>
        <v>40.885000000000005</v>
      </c>
    </row>
    <row r="31" spans="1:47" ht="15.6" x14ac:dyDescent="0.3">
      <c r="A31" s="95">
        <v>7513.75</v>
      </c>
      <c r="B31" s="98"/>
      <c r="C31" s="201">
        <v>2</v>
      </c>
      <c r="D31" s="103">
        <v>0.60499999999999998</v>
      </c>
      <c r="E31" s="99">
        <v>41.57</v>
      </c>
      <c r="F31" s="99">
        <v>41.57</v>
      </c>
      <c r="G31" s="99">
        <v>41.550000000000004</v>
      </c>
      <c r="H31" s="25">
        <v>40.915000000000006</v>
      </c>
      <c r="I31" s="25">
        <v>40.915000000000006</v>
      </c>
      <c r="J31" s="25">
        <v>40.915000000000006</v>
      </c>
      <c r="K31" s="96">
        <v>40.925000000000004</v>
      </c>
      <c r="L31" s="96">
        <v>40.925000000000004</v>
      </c>
      <c r="M31" s="96">
        <v>40.915000000000006</v>
      </c>
      <c r="N31" s="25">
        <v>1.62</v>
      </c>
      <c r="O31" s="96">
        <v>5.0439999999999996</v>
      </c>
      <c r="P31" s="96">
        <v>1.6300000000000001</v>
      </c>
      <c r="Q31" s="96">
        <v>5.0439999999999996</v>
      </c>
      <c r="R31" s="96">
        <f t="shared" ref="R31" si="48">((E31-H31)+(F31-I31)+(G31-J31))/3*(N31+O31)</f>
        <v>4.3204933333333022</v>
      </c>
      <c r="S31" s="96">
        <f t="shared" ref="S31" si="49">((E31-K31)+(F31-L31)+(G31-M31))/3*(P31+Q31)</f>
        <v>4.2824833333333112</v>
      </c>
      <c r="T31" s="96"/>
      <c r="U31" s="96"/>
      <c r="W31" s="39"/>
      <c r="X31" s="39"/>
      <c r="Y31" s="39"/>
      <c r="AG31" s="69"/>
      <c r="AH31" s="104">
        <f t="shared" si="9"/>
        <v>7513.75</v>
      </c>
      <c r="AI31" s="39">
        <f t="shared" si="10"/>
        <v>-1.62</v>
      </c>
      <c r="AJ31" s="39">
        <f t="shared" si="11"/>
        <v>40.915000000000006</v>
      </c>
      <c r="AK31" s="39">
        <f t="shared" si="12"/>
        <v>40.925000000000004</v>
      </c>
      <c r="AM31" s="104">
        <f t="shared" si="13"/>
        <v>7513.75</v>
      </c>
      <c r="AN31">
        <v>1.71</v>
      </c>
      <c r="AO31" s="39">
        <f t="shared" si="14"/>
        <v>40.915000000000006</v>
      </c>
      <c r="AP31" s="39">
        <f t="shared" si="15"/>
        <v>40.925000000000004</v>
      </c>
      <c r="AR31" s="104">
        <f t="shared" si="16"/>
        <v>7513.75</v>
      </c>
      <c r="AS31" s="39">
        <f t="shared" si="17"/>
        <v>5.0439999999999996</v>
      </c>
      <c r="AT31" s="39">
        <f t="shared" si="18"/>
        <v>40.915000000000006</v>
      </c>
      <c r="AU31" s="39">
        <f t="shared" si="19"/>
        <v>40.915000000000006</v>
      </c>
    </row>
    <row r="32" spans="1:47" ht="15.6" x14ac:dyDescent="0.3">
      <c r="A32" s="95">
        <v>7520</v>
      </c>
      <c r="B32" s="98"/>
      <c r="C32" s="201"/>
      <c r="D32" s="103">
        <v>0.60499999999999998</v>
      </c>
      <c r="E32" s="99">
        <v>41.519999999999996</v>
      </c>
      <c r="F32" s="99">
        <v>41.55</v>
      </c>
      <c r="G32" s="99">
        <v>41.449999999999996</v>
      </c>
      <c r="H32" s="25">
        <v>40.865000000000002</v>
      </c>
      <c r="I32" s="25">
        <v>40.865000000000002</v>
      </c>
      <c r="J32" s="25">
        <v>40.865000000000002</v>
      </c>
      <c r="K32" s="96">
        <v>40.865000000000002</v>
      </c>
      <c r="L32" s="96">
        <v>40.875</v>
      </c>
      <c r="M32" s="96">
        <v>40.865000000000002</v>
      </c>
      <c r="N32" s="25">
        <v>1.62</v>
      </c>
      <c r="O32" s="96">
        <v>5.0439999999999996</v>
      </c>
      <c r="P32" s="96">
        <v>1.6300000000000001</v>
      </c>
      <c r="Q32" s="96">
        <v>5.0439999999999996</v>
      </c>
      <c r="R32" s="96">
        <f t="shared" ref="R32" si="50">((E32-H32)+(F32-I32)+(G32-J32))/3*(N32+O32)</f>
        <v>4.2760666666666287</v>
      </c>
      <c r="S32" s="96">
        <f t="shared" ref="S32" si="51">((E32-K32)+(F32-L32)+(G32-M32))/3*(P32+Q32)</f>
        <v>4.2602366666666329</v>
      </c>
      <c r="T32" s="96"/>
      <c r="U32" s="96"/>
      <c r="W32" s="39"/>
      <c r="X32" s="39"/>
      <c r="Y32" s="39"/>
      <c r="AG32" s="69"/>
      <c r="AH32" s="104">
        <f t="shared" si="9"/>
        <v>7520</v>
      </c>
      <c r="AI32" s="39">
        <f t="shared" si="10"/>
        <v>-1.62</v>
      </c>
      <c r="AJ32" s="39">
        <f t="shared" si="11"/>
        <v>40.865000000000002</v>
      </c>
      <c r="AK32" s="39">
        <f t="shared" si="12"/>
        <v>40.865000000000002</v>
      </c>
      <c r="AM32" s="104">
        <f t="shared" si="13"/>
        <v>7520</v>
      </c>
      <c r="AN32">
        <v>1.71</v>
      </c>
      <c r="AO32" s="39">
        <f t="shared" si="14"/>
        <v>40.865000000000002</v>
      </c>
      <c r="AP32" s="39">
        <f t="shared" si="15"/>
        <v>40.875</v>
      </c>
      <c r="AR32" s="104">
        <f t="shared" si="16"/>
        <v>7520</v>
      </c>
      <c r="AS32" s="39">
        <f t="shared" si="17"/>
        <v>5.0439999999999996</v>
      </c>
      <c r="AT32" s="39">
        <f t="shared" si="18"/>
        <v>40.865000000000002</v>
      </c>
      <c r="AU32" s="39">
        <f t="shared" si="19"/>
        <v>40.865000000000002</v>
      </c>
    </row>
    <row r="33" spans="1:47" ht="15.6" x14ac:dyDescent="0.3">
      <c r="A33" s="95">
        <v>7540</v>
      </c>
      <c r="B33" s="98"/>
      <c r="C33" s="201"/>
      <c r="D33" s="103">
        <v>0.60499999999999998</v>
      </c>
      <c r="E33" s="99">
        <v>41.269999999999996</v>
      </c>
      <c r="F33" s="99">
        <v>41.339999999999996</v>
      </c>
      <c r="G33" s="99">
        <v>41.3</v>
      </c>
      <c r="H33" s="25">
        <v>40.685000000000002</v>
      </c>
      <c r="I33" s="25">
        <v>40.685000000000002</v>
      </c>
      <c r="J33" s="25">
        <v>40.685000000000002</v>
      </c>
      <c r="K33" s="96">
        <v>40.695</v>
      </c>
      <c r="L33" s="96">
        <v>40.695</v>
      </c>
      <c r="M33" s="96">
        <v>40.695</v>
      </c>
      <c r="N33" s="25">
        <v>1.75</v>
      </c>
      <c r="O33" s="96">
        <v>4.9119999999999999</v>
      </c>
      <c r="P33" s="96">
        <v>1.75</v>
      </c>
      <c r="Q33" s="96">
        <v>4.9119999999999999</v>
      </c>
      <c r="R33" s="96">
        <f t="shared" ref="R33" si="52">((E33-H33)+(F33-I33)+(G33-J33))/3*(N33+O33)</f>
        <v>4.1193366666666282</v>
      </c>
      <c r="S33" s="96">
        <f t="shared" ref="S33" si="53">((E33-K33)+(F33-L33)+(G33-M33))/3*(P33+Q33)</f>
        <v>4.0527166666666412</v>
      </c>
      <c r="T33" s="96"/>
      <c r="U33" s="96"/>
      <c r="W33" s="39"/>
      <c r="X33" s="39"/>
      <c r="Y33" s="39"/>
      <c r="AG33" s="69"/>
      <c r="AH33" s="104">
        <f t="shared" si="9"/>
        <v>7540</v>
      </c>
      <c r="AI33" s="39">
        <f t="shared" si="10"/>
        <v>-1.75</v>
      </c>
      <c r="AJ33" s="39">
        <f t="shared" si="11"/>
        <v>40.685000000000002</v>
      </c>
      <c r="AK33" s="39">
        <f t="shared" si="12"/>
        <v>40.695</v>
      </c>
      <c r="AM33" s="104">
        <f t="shared" si="13"/>
        <v>7540</v>
      </c>
      <c r="AN33">
        <v>1.71</v>
      </c>
      <c r="AO33" s="39">
        <f t="shared" si="14"/>
        <v>40.685000000000002</v>
      </c>
      <c r="AP33" s="39">
        <f t="shared" si="15"/>
        <v>40.695</v>
      </c>
      <c r="AR33" s="104">
        <f t="shared" si="16"/>
        <v>7540</v>
      </c>
      <c r="AS33" s="39">
        <f t="shared" si="17"/>
        <v>4.9119999999999999</v>
      </c>
      <c r="AT33" s="39">
        <f t="shared" si="18"/>
        <v>40.685000000000002</v>
      </c>
      <c r="AU33" s="39">
        <f t="shared" si="19"/>
        <v>40.695</v>
      </c>
    </row>
    <row r="34" spans="1:47" ht="15.6" x14ac:dyDescent="0.3">
      <c r="A34" s="95">
        <v>7540.75</v>
      </c>
      <c r="B34" s="98"/>
      <c r="C34" s="201"/>
      <c r="D34" s="103">
        <v>0.60499999999999998</v>
      </c>
      <c r="E34" s="99">
        <v>41.35</v>
      </c>
      <c r="F34" s="99">
        <v>41.34</v>
      </c>
      <c r="G34" s="99">
        <v>41.33</v>
      </c>
      <c r="H34" s="25">
        <v>40.675000000000004</v>
      </c>
      <c r="I34" s="25">
        <v>40.675000000000004</v>
      </c>
      <c r="J34" s="25">
        <v>40.675000000000004</v>
      </c>
      <c r="K34" s="96">
        <v>40.665000000000006</v>
      </c>
      <c r="L34" s="96">
        <v>40.685000000000002</v>
      </c>
      <c r="M34" s="96">
        <v>40.665000000000006</v>
      </c>
      <c r="N34" s="25">
        <v>1.62</v>
      </c>
      <c r="O34" s="96">
        <v>5.0439999999999996</v>
      </c>
      <c r="P34" s="96">
        <v>1.62</v>
      </c>
      <c r="Q34" s="96">
        <v>5.0339999999999998</v>
      </c>
      <c r="R34" s="96">
        <f t="shared" ref="R34" si="54">((E34-H34)+(F34-I34)+(G34-J34))/3*(N34+O34)</f>
        <v>4.4315599999999788</v>
      </c>
      <c r="S34" s="96">
        <f t="shared" ref="S34" si="55">((E34-K34)+(F34-L34)+(G34-M34))/3*(P34+Q34)</f>
        <v>4.4470899999999745</v>
      </c>
      <c r="T34" s="96"/>
      <c r="U34" s="96"/>
      <c r="W34" s="39"/>
      <c r="X34" s="39"/>
      <c r="Y34" s="39"/>
      <c r="AG34" s="69"/>
      <c r="AH34" s="104">
        <f t="shared" si="9"/>
        <v>7540.75</v>
      </c>
      <c r="AI34" s="39">
        <f t="shared" si="10"/>
        <v>-1.62</v>
      </c>
      <c r="AJ34" s="39">
        <f t="shared" si="11"/>
        <v>40.675000000000004</v>
      </c>
      <c r="AK34" s="39">
        <f t="shared" si="12"/>
        <v>40.665000000000006</v>
      </c>
      <c r="AM34" s="104">
        <f t="shared" si="13"/>
        <v>7540.75</v>
      </c>
      <c r="AN34">
        <v>1.71</v>
      </c>
      <c r="AO34" s="39">
        <f t="shared" si="14"/>
        <v>40.675000000000004</v>
      </c>
      <c r="AP34" s="39">
        <f t="shared" si="15"/>
        <v>40.685000000000002</v>
      </c>
      <c r="AR34" s="104">
        <f t="shared" si="16"/>
        <v>7540.75</v>
      </c>
      <c r="AS34" s="39">
        <f t="shared" si="17"/>
        <v>5.0439999999999996</v>
      </c>
      <c r="AT34" s="39">
        <f t="shared" si="18"/>
        <v>40.675000000000004</v>
      </c>
      <c r="AU34" s="39">
        <f t="shared" si="19"/>
        <v>40.665000000000006</v>
      </c>
    </row>
    <row r="35" spans="1:47" ht="15.6" x14ac:dyDescent="0.3">
      <c r="A35" s="95">
        <v>7540.75</v>
      </c>
      <c r="B35" s="98"/>
      <c r="C35" s="201">
        <v>3</v>
      </c>
      <c r="D35" s="103">
        <v>0.60499999999999998</v>
      </c>
      <c r="E35" s="99">
        <v>41.27</v>
      </c>
      <c r="F35" s="99">
        <v>41.36</v>
      </c>
      <c r="G35" s="99">
        <v>41.29</v>
      </c>
      <c r="H35" s="25">
        <v>40.675000000000004</v>
      </c>
      <c r="I35" s="25">
        <v>40.675000000000004</v>
      </c>
      <c r="J35" s="25">
        <v>40.675000000000004</v>
      </c>
      <c r="K35" s="96">
        <v>40.675000000000004</v>
      </c>
      <c r="L35" s="96">
        <v>40.685000000000002</v>
      </c>
      <c r="M35" s="96">
        <v>40.685000000000002</v>
      </c>
      <c r="N35" s="25">
        <v>1.75</v>
      </c>
      <c r="O35" s="96">
        <v>4.9119999999999999</v>
      </c>
      <c r="P35" s="96">
        <v>1.74</v>
      </c>
      <c r="Q35" s="96">
        <v>4.9219999999999997</v>
      </c>
      <c r="R35" s="96">
        <f t="shared" ref="R35" si="56">((E35-H35)+(F35-I35)+(G35-J35))/3*(N35+O35)</f>
        <v>4.2081633333333084</v>
      </c>
      <c r="S35" s="96">
        <f t="shared" ref="S35" si="57">((E35-K35)+(F35-L35)+(G35-M35))/3*(P35+Q35)</f>
        <v>4.1637499999999843</v>
      </c>
      <c r="T35" s="96"/>
      <c r="U35" s="96"/>
      <c r="W35" s="39"/>
      <c r="X35" s="39"/>
      <c r="Y35" s="39"/>
      <c r="AG35" s="69"/>
      <c r="AH35" s="104">
        <f t="shared" si="9"/>
        <v>7540.75</v>
      </c>
      <c r="AI35" s="39">
        <f t="shared" si="10"/>
        <v>-1.75</v>
      </c>
      <c r="AJ35" s="39">
        <f t="shared" si="11"/>
        <v>40.675000000000004</v>
      </c>
      <c r="AK35" s="39">
        <f t="shared" si="12"/>
        <v>40.675000000000004</v>
      </c>
      <c r="AM35" s="104">
        <f t="shared" si="13"/>
        <v>7540.75</v>
      </c>
      <c r="AN35">
        <v>1.71</v>
      </c>
      <c r="AO35" s="39">
        <f t="shared" si="14"/>
        <v>40.675000000000004</v>
      </c>
      <c r="AP35" s="39">
        <f t="shared" si="15"/>
        <v>40.685000000000002</v>
      </c>
      <c r="AR35" s="104">
        <f t="shared" si="16"/>
        <v>7540.75</v>
      </c>
      <c r="AS35" s="39">
        <f t="shared" si="17"/>
        <v>4.9119999999999999</v>
      </c>
      <c r="AT35" s="39">
        <f t="shared" si="18"/>
        <v>40.675000000000004</v>
      </c>
      <c r="AU35" s="39">
        <f t="shared" si="19"/>
        <v>40.685000000000002</v>
      </c>
    </row>
    <row r="36" spans="1:47" ht="15.6" x14ac:dyDescent="0.3">
      <c r="A36" s="95">
        <v>7558.62</v>
      </c>
      <c r="B36" s="98"/>
      <c r="C36" s="201"/>
      <c r="D36" s="103">
        <v>0.60499999999999998</v>
      </c>
      <c r="E36" s="99">
        <v>41.11</v>
      </c>
      <c r="F36" s="99">
        <v>41.11</v>
      </c>
      <c r="G36" s="99">
        <v>41.18</v>
      </c>
      <c r="H36" s="25">
        <v>40.495000000000005</v>
      </c>
      <c r="I36" s="25">
        <v>40.495000000000005</v>
      </c>
      <c r="J36" s="25">
        <v>40.495000000000005</v>
      </c>
      <c r="K36" s="96">
        <v>40.505000000000003</v>
      </c>
      <c r="L36" s="96">
        <v>40.495000000000005</v>
      </c>
      <c r="M36" s="96">
        <v>40.485000000000007</v>
      </c>
      <c r="N36" s="25">
        <v>1.75</v>
      </c>
      <c r="O36" s="96">
        <v>4.9119999999999999</v>
      </c>
      <c r="P36" s="96">
        <v>1.75</v>
      </c>
      <c r="Q36" s="96">
        <v>4.9219999999999997</v>
      </c>
      <c r="R36" s="96">
        <f t="shared" ref="R36" si="58">((E36-H36)+(F36-I36)+(G36-J36))/3*(N36+O36)</f>
        <v>4.2525766666666334</v>
      </c>
      <c r="S36" s="96">
        <f t="shared" ref="S36" si="59">((E36-K36)+(F36-L36)+(G36-M36))/3*(P36+Q36)</f>
        <v>4.2589599999999663</v>
      </c>
      <c r="T36" s="96"/>
      <c r="U36" s="96"/>
      <c r="W36" s="39"/>
      <c r="X36" s="39"/>
      <c r="Y36" s="39"/>
      <c r="AG36" s="69"/>
      <c r="AH36" s="104">
        <f t="shared" si="9"/>
        <v>7558.62</v>
      </c>
      <c r="AI36" s="39">
        <f t="shared" si="10"/>
        <v>-1.75</v>
      </c>
      <c r="AJ36" s="39">
        <f t="shared" si="11"/>
        <v>40.495000000000005</v>
      </c>
      <c r="AK36" s="39">
        <f t="shared" si="12"/>
        <v>40.505000000000003</v>
      </c>
      <c r="AM36" s="104">
        <f t="shared" si="13"/>
        <v>7558.62</v>
      </c>
      <c r="AN36">
        <v>1.71</v>
      </c>
      <c r="AO36" s="39">
        <f t="shared" si="14"/>
        <v>40.495000000000005</v>
      </c>
      <c r="AP36" s="39">
        <f t="shared" si="15"/>
        <v>40.495000000000005</v>
      </c>
      <c r="AR36" s="104">
        <f t="shared" si="16"/>
        <v>7558.62</v>
      </c>
      <c r="AS36" s="39">
        <f t="shared" si="17"/>
        <v>4.9119999999999999</v>
      </c>
      <c r="AT36" s="39">
        <f t="shared" si="18"/>
        <v>40.495000000000005</v>
      </c>
      <c r="AU36" s="39">
        <f t="shared" si="19"/>
        <v>40.485000000000007</v>
      </c>
    </row>
    <row r="37" spans="1:47" ht="15.6" x14ac:dyDescent="0.3">
      <c r="A37" s="95">
        <v>7558.62</v>
      </c>
      <c r="B37" s="98"/>
      <c r="C37" s="201">
        <v>4</v>
      </c>
      <c r="D37" s="103">
        <v>0.60499999999999998</v>
      </c>
      <c r="E37" s="99">
        <v>41.09</v>
      </c>
      <c r="F37" s="99">
        <v>41.160000000000004</v>
      </c>
      <c r="G37" s="99">
        <v>41.18</v>
      </c>
      <c r="H37" s="25">
        <v>40.495000000000005</v>
      </c>
      <c r="I37" s="25">
        <v>40.495000000000005</v>
      </c>
      <c r="J37" s="25">
        <v>40.495000000000005</v>
      </c>
      <c r="K37" s="96">
        <v>40.485000000000007</v>
      </c>
      <c r="L37" s="96">
        <v>40.505000000000003</v>
      </c>
      <c r="M37" s="96">
        <v>40.505000000000003</v>
      </c>
      <c r="N37" s="25">
        <v>1.75</v>
      </c>
      <c r="O37" s="96">
        <v>4.9119999999999999</v>
      </c>
      <c r="P37" s="96">
        <v>1.76</v>
      </c>
      <c r="Q37" s="96">
        <v>4.9020000000000001</v>
      </c>
      <c r="R37" s="96">
        <f t="shared" ref="R37" si="60">((E37-H37)+(F37-I37)+(G37-J37))/3*(N37+O37)</f>
        <v>4.3191966666666515</v>
      </c>
      <c r="S37" s="96">
        <f t="shared" ref="S37" si="61">((E37-K37)+(F37-L37)+(G37-M37))/3*(P37+Q37)</f>
        <v>4.2969899999999885</v>
      </c>
      <c r="T37" s="96"/>
      <c r="U37" s="96"/>
      <c r="W37" s="39"/>
      <c r="X37" s="39"/>
      <c r="Y37" s="39"/>
      <c r="AG37" s="69"/>
      <c r="AH37" s="104">
        <f t="shared" si="9"/>
        <v>7558.62</v>
      </c>
      <c r="AI37" s="39">
        <f t="shared" si="10"/>
        <v>-1.75</v>
      </c>
      <c r="AJ37" s="39">
        <f t="shared" si="11"/>
        <v>40.495000000000005</v>
      </c>
      <c r="AK37" s="39">
        <f t="shared" si="12"/>
        <v>40.485000000000007</v>
      </c>
      <c r="AM37" s="104">
        <f t="shared" si="13"/>
        <v>7558.62</v>
      </c>
      <c r="AN37">
        <v>1.71</v>
      </c>
      <c r="AO37" s="39">
        <f t="shared" si="14"/>
        <v>40.495000000000005</v>
      </c>
      <c r="AP37" s="39">
        <f t="shared" si="15"/>
        <v>40.505000000000003</v>
      </c>
      <c r="AR37" s="104">
        <f t="shared" si="16"/>
        <v>7558.62</v>
      </c>
      <c r="AS37" s="39">
        <f t="shared" si="17"/>
        <v>4.9119999999999999</v>
      </c>
      <c r="AT37" s="39">
        <f t="shared" si="18"/>
        <v>40.495000000000005</v>
      </c>
      <c r="AU37" s="39">
        <f t="shared" si="19"/>
        <v>40.505000000000003</v>
      </c>
    </row>
    <row r="38" spans="1:47" ht="15.6" x14ac:dyDescent="0.3">
      <c r="A38" s="95">
        <v>7560</v>
      </c>
      <c r="B38" s="98"/>
      <c r="C38" s="201"/>
      <c r="D38" s="103">
        <v>0.60499999999999998</v>
      </c>
      <c r="E38" s="99">
        <v>41.19</v>
      </c>
      <c r="F38" s="99">
        <v>41.129999999999995</v>
      </c>
      <c r="G38" s="99">
        <v>41.169999999999995</v>
      </c>
      <c r="H38" s="25">
        <v>40.515000000000001</v>
      </c>
      <c r="I38" s="25">
        <v>40.515000000000001</v>
      </c>
      <c r="J38" s="25">
        <v>40.515000000000001</v>
      </c>
      <c r="K38" s="96">
        <v>40.505000000000003</v>
      </c>
      <c r="L38" s="96">
        <v>40.505000000000003</v>
      </c>
      <c r="M38" s="96">
        <v>40.524999999999999</v>
      </c>
      <c r="N38" s="25">
        <v>1.75</v>
      </c>
      <c r="O38" s="96">
        <v>4.9119999999999999</v>
      </c>
      <c r="P38" s="96">
        <v>1.75</v>
      </c>
      <c r="Q38" s="96">
        <v>4.9119999999999999</v>
      </c>
      <c r="R38" s="96">
        <f t="shared" ref="R38" si="62">((E38-H38)+(F38-I38)+(G38-J38))/3*(N38+O38)</f>
        <v>4.3191966666666355</v>
      </c>
      <c r="S38" s="96">
        <f t="shared" ref="S38" si="63">((E38-K38)+(F38-L38)+(G38-M38))/3*(P38+Q38)</f>
        <v>4.3414033333332984</v>
      </c>
      <c r="T38" s="96"/>
      <c r="U38" s="96"/>
      <c r="W38" s="39"/>
      <c r="X38" s="39"/>
      <c r="Y38" s="39"/>
      <c r="AG38" s="69"/>
      <c r="AH38" s="104">
        <f t="shared" si="9"/>
        <v>7560</v>
      </c>
      <c r="AI38" s="39">
        <f t="shared" si="10"/>
        <v>-1.75</v>
      </c>
      <c r="AJ38" s="39">
        <f t="shared" si="11"/>
        <v>40.515000000000001</v>
      </c>
      <c r="AK38" s="39">
        <f t="shared" si="12"/>
        <v>40.505000000000003</v>
      </c>
      <c r="AM38" s="104">
        <f t="shared" si="13"/>
        <v>7560</v>
      </c>
      <c r="AN38">
        <v>1.71</v>
      </c>
      <c r="AO38" s="39">
        <f t="shared" si="14"/>
        <v>40.515000000000001</v>
      </c>
      <c r="AP38" s="39">
        <f t="shared" si="15"/>
        <v>40.505000000000003</v>
      </c>
      <c r="AR38" s="104">
        <f t="shared" si="16"/>
        <v>7560</v>
      </c>
      <c r="AS38" s="39">
        <f t="shared" si="17"/>
        <v>4.9119999999999999</v>
      </c>
      <c r="AT38" s="39">
        <f t="shared" si="18"/>
        <v>40.515000000000001</v>
      </c>
      <c r="AU38" s="39">
        <f t="shared" si="19"/>
        <v>40.524999999999999</v>
      </c>
    </row>
    <row r="39" spans="1:47" ht="15.6" x14ac:dyDescent="0.3">
      <c r="A39" s="95">
        <v>7580</v>
      </c>
      <c r="B39" s="98"/>
      <c r="C39" s="201"/>
      <c r="D39" s="103">
        <v>0.60499999999999998</v>
      </c>
      <c r="E39" s="99">
        <v>40.92</v>
      </c>
      <c r="F39" s="99">
        <v>40.96</v>
      </c>
      <c r="G39" s="99">
        <v>40.900000000000006</v>
      </c>
      <c r="H39" s="25">
        <v>40.275000000000006</v>
      </c>
      <c r="I39" s="25">
        <v>40.275000000000006</v>
      </c>
      <c r="J39" s="25">
        <v>40.275000000000006</v>
      </c>
      <c r="K39" s="96">
        <v>40.275000000000006</v>
      </c>
      <c r="L39" s="96">
        <v>40.275000000000006</v>
      </c>
      <c r="M39" s="96">
        <v>40.285000000000004</v>
      </c>
      <c r="N39" s="25">
        <v>1.75</v>
      </c>
      <c r="O39" s="96">
        <v>4.9119999999999999</v>
      </c>
      <c r="P39" s="96">
        <v>1.74</v>
      </c>
      <c r="Q39" s="96">
        <v>4.9020000000000001</v>
      </c>
      <c r="R39" s="96">
        <f t="shared" ref="R39" si="64">((E39-H39)+(F39-I39)+(G39-J39))/3*(N39+O39)</f>
        <v>4.3414033333333135</v>
      </c>
      <c r="S39" s="96">
        <f t="shared" ref="S39" si="65">((E39-K39)+(F39-L39)+(G39-M39))/3*(P39+Q39)</f>
        <v>4.3062299999999851</v>
      </c>
      <c r="T39" s="96"/>
      <c r="U39" s="96"/>
      <c r="W39" s="39"/>
      <c r="X39" s="39"/>
      <c r="Y39" s="39"/>
      <c r="AG39" s="69"/>
      <c r="AH39" s="104">
        <f t="shared" si="9"/>
        <v>7580</v>
      </c>
      <c r="AI39" s="39">
        <f t="shared" si="10"/>
        <v>-1.75</v>
      </c>
      <c r="AJ39" s="39">
        <f t="shared" si="11"/>
        <v>40.275000000000006</v>
      </c>
      <c r="AK39" s="39">
        <f t="shared" si="12"/>
        <v>40.275000000000006</v>
      </c>
      <c r="AM39" s="104">
        <f t="shared" si="13"/>
        <v>7580</v>
      </c>
      <c r="AN39">
        <v>1.71</v>
      </c>
      <c r="AO39" s="39">
        <f t="shared" si="14"/>
        <v>40.275000000000006</v>
      </c>
      <c r="AP39" s="39">
        <f t="shared" si="15"/>
        <v>40.275000000000006</v>
      </c>
      <c r="AR39" s="104">
        <f t="shared" si="16"/>
        <v>7580</v>
      </c>
      <c r="AS39" s="39">
        <f t="shared" si="17"/>
        <v>4.9119999999999999</v>
      </c>
      <c r="AT39" s="39">
        <f t="shared" si="18"/>
        <v>40.275000000000006</v>
      </c>
      <c r="AU39" s="39">
        <f t="shared" si="19"/>
        <v>40.285000000000004</v>
      </c>
    </row>
    <row r="40" spans="1:47" ht="15.6" x14ac:dyDescent="0.3">
      <c r="A40" s="95">
        <v>7597.75</v>
      </c>
      <c r="B40" s="98"/>
      <c r="C40" s="201"/>
      <c r="D40" s="103">
        <v>0.60499999999999998</v>
      </c>
      <c r="E40" s="99">
        <v>40.699999999999996</v>
      </c>
      <c r="F40" s="99">
        <v>40.65</v>
      </c>
      <c r="G40" s="99">
        <v>40.64</v>
      </c>
      <c r="H40" s="25">
        <v>40.045000000000002</v>
      </c>
      <c r="I40" s="25">
        <v>40.045000000000002</v>
      </c>
      <c r="J40" s="25">
        <v>40.045000000000002</v>
      </c>
      <c r="K40" s="96">
        <v>40.055</v>
      </c>
      <c r="L40" s="96">
        <v>40.035000000000004</v>
      </c>
      <c r="M40" s="96">
        <v>40.055</v>
      </c>
      <c r="N40" s="25">
        <v>1.75</v>
      </c>
      <c r="O40" s="96">
        <v>4.9119999999999999</v>
      </c>
      <c r="P40" s="96">
        <v>1.74</v>
      </c>
      <c r="Q40" s="96">
        <v>4.9219999999999997</v>
      </c>
      <c r="R40" s="96">
        <f t="shared" ref="R40" si="66">((E40-H40)+(F40-I40)+(G40-J40))/3*(N40+O40)</f>
        <v>4.1193366666666442</v>
      </c>
      <c r="S40" s="96">
        <f t="shared" ref="S40" si="67">((E40-K40)+(F40-L40)+(G40-M40))/3*(P40+Q40)</f>
        <v>4.0971299999999813</v>
      </c>
      <c r="T40" s="96"/>
      <c r="U40" s="96"/>
      <c r="W40" s="39"/>
      <c r="X40" s="39"/>
      <c r="Y40" s="39"/>
      <c r="AG40" s="69"/>
      <c r="AH40" s="104">
        <f t="shared" si="9"/>
        <v>7597.75</v>
      </c>
      <c r="AI40" s="39">
        <f t="shared" si="10"/>
        <v>-1.75</v>
      </c>
      <c r="AJ40" s="39">
        <f t="shared" si="11"/>
        <v>40.045000000000002</v>
      </c>
      <c r="AK40" s="39">
        <f t="shared" si="12"/>
        <v>40.055</v>
      </c>
      <c r="AM40" s="104">
        <f t="shared" si="13"/>
        <v>7597.75</v>
      </c>
      <c r="AN40">
        <v>1.71</v>
      </c>
      <c r="AO40" s="39">
        <f t="shared" si="14"/>
        <v>40.045000000000002</v>
      </c>
      <c r="AP40" s="39">
        <f t="shared" si="15"/>
        <v>40.035000000000004</v>
      </c>
      <c r="AR40" s="104">
        <f t="shared" si="16"/>
        <v>7597.75</v>
      </c>
      <c r="AS40" s="39">
        <f t="shared" si="17"/>
        <v>4.9119999999999999</v>
      </c>
      <c r="AT40" s="39">
        <f t="shared" si="18"/>
        <v>40.045000000000002</v>
      </c>
      <c r="AU40" s="39">
        <f t="shared" si="19"/>
        <v>40.055</v>
      </c>
    </row>
    <row r="41" spans="1:47" ht="15.6" x14ac:dyDescent="0.3">
      <c r="A41" s="95">
        <v>7597.75</v>
      </c>
      <c r="B41" s="98"/>
      <c r="C41" s="201">
        <v>9</v>
      </c>
      <c r="D41" s="103">
        <v>0.63500000000000001</v>
      </c>
      <c r="E41" s="99">
        <v>40.659999999999997</v>
      </c>
      <c r="F41" s="99">
        <v>40.659999999999997</v>
      </c>
      <c r="G41" s="99">
        <v>40.67</v>
      </c>
      <c r="H41" s="25">
        <v>40.015000000000001</v>
      </c>
      <c r="I41" s="25">
        <v>40.015000000000001</v>
      </c>
      <c r="J41" s="25">
        <v>40.015000000000001</v>
      </c>
      <c r="K41" s="96">
        <v>40.015000000000001</v>
      </c>
      <c r="L41" s="96">
        <v>40.015000000000001</v>
      </c>
      <c r="M41" s="96">
        <v>40.015000000000001</v>
      </c>
      <c r="N41" s="25">
        <v>1.75</v>
      </c>
      <c r="O41" s="96">
        <v>4.9119999999999999</v>
      </c>
      <c r="P41" s="96">
        <v>1.74</v>
      </c>
      <c r="Q41" s="96">
        <v>4.9219999999999997</v>
      </c>
      <c r="R41" s="96">
        <f t="shared" ref="R41" si="68">((E41-H41)+(F41-I41)+(G41-J41))/3*(N41+O41)</f>
        <v>4.3191966666666515</v>
      </c>
      <c r="S41" s="96">
        <f t="shared" ref="S41" si="69">((E41-K41)+(F41-L41)+(G41-M41))/3*(P41+Q41)</f>
        <v>4.3191966666666515</v>
      </c>
      <c r="T41" s="96"/>
      <c r="U41" s="96"/>
      <c r="W41" s="39"/>
      <c r="X41" s="39"/>
      <c r="Y41" s="39"/>
      <c r="AG41" s="69"/>
      <c r="AH41" s="104">
        <f t="shared" si="9"/>
        <v>7597.75</v>
      </c>
      <c r="AI41" s="39">
        <f t="shared" si="10"/>
        <v>-1.75</v>
      </c>
      <c r="AJ41" s="39">
        <f t="shared" si="11"/>
        <v>40.015000000000001</v>
      </c>
      <c r="AK41" s="39">
        <f t="shared" si="12"/>
        <v>40.015000000000001</v>
      </c>
      <c r="AM41" s="104">
        <f t="shared" si="13"/>
        <v>7597.75</v>
      </c>
      <c r="AN41">
        <v>1.71</v>
      </c>
      <c r="AO41" s="39">
        <f t="shared" si="14"/>
        <v>40.015000000000001</v>
      </c>
      <c r="AP41" s="39">
        <f t="shared" si="15"/>
        <v>40.015000000000001</v>
      </c>
      <c r="AR41" s="104">
        <f t="shared" si="16"/>
        <v>7597.75</v>
      </c>
      <c r="AS41" s="39">
        <f t="shared" si="17"/>
        <v>4.9119999999999999</v>
      </c>
      <c r="AT41" s="39">
        <f t="shared" si="18"/>
        <v>40.015000000000001</v>
      </c>
      <c r="AU41" s="39">
        <f t="shared" si="19"/>
        <v>40.015000000000001</v>
      </c>
    </row>
    <row r="42" spans="1:47" ht="15.6" x14ac:dyDescent="0.3">
      <c r="A42" s="95">
        <v>7600</v>
      </c>
      <c r="B42" s="98"/>
      <c r="C42" s="201"/>
      <c r="D42" s="103">
        <v>0.63500000000000001</v>
      </c>
      <c r="E42" s="99">
        <v>40.64</v>
      </c>
      <c r="F42" s="99">
        <v>40.64</v>
      </c>
      <c r="G42" s="99">
        <v>40.64</v>
      </c>
      <c r="H42" s="25">
        <v>39.995000000000005</v>
      </c>
      <c r="I42" s="25">
        <v>39.995000000000005</v>
      </c>
      <c r="J42" s="25">
        <v>39.995000000000005</v>
      </c>
      <c r="K42" s="96">
        <v>39.995000000000005</v>
      </c>
      <c r="L42" s="96">
        <v>39.995000000000005</v>
      </c>
      <c r="M42" s="96">
        <v>39.985000000000007</v>
      </c>
      <c r="N42" s="25">
        <v>1.75</v>
      </c>
      <c r="O42" s="96">
        <v>4.9119999999999999</v>
      </c>
      <c r="P42" s="96">
        <v>1.75</v>
      </c>
      <c r="Q42" s="96">
        <v>4.9020000000000001</v>
      </c>
      <c r="R42" s="96">
        <f t="shared" ref="R42" si="70">((E42-H42)+(F42-I42)+(G42-J42))/3*(N42+O42)</f>
        <v>4.2969899999999734</v>
      </c>
      <c r="S42" s="96">
        <f t="shared" ref="S42" si="71">((E42-K42)+(F42-L42)+(G42-M42))/3*(P42+Q42)</f>
        <v>4.3127133333333019</v>
      </c>
      <c r="T42" s="96"/>
      <c r="U42" s="96"/>
      <c r="W42" s="39"/>
      <c r="X42" s="39"/>
      <c r="Y42" s="39"/>
      <c r="AG42" s="69"/>
      <c r="AH42" s="104">
        <f t="shared" si="9"/>
        <v>7600</v>
      </c>
      <c r="AI42" s="39">
        <f t="shared" si="10"/>
        <v>-1.75</v>
      </c>
      <c r="AJ42" s="39">
        <f t="shared" si="11"/>
        <v>39.995000000000005</v>
      </c>
      <c r="AK42" s="39">
        <f t="shared" si="12"/>
        <v>39.995000000000005</v>
      </c>
      <c r="AM42" s="104">
        <f t="shared" si="13"/>
        <v>7600</v>
      </c>
      <c r="AN42">
        <v>1.71</v>
      </c>
      <c r="AO42" s="39">
        <f t="shared" si="14"/>
        <v>39.995000000000005</v>
      </c>
      <c r="AP42" s="39">
        <f t="shared" si="15"/>
        <v>39.995000000000005</v>
      </c>
      <c r="AR42" s="104">
        <f t="shared" si="16"/>
        <v>7600</v>
      </c>
      <c r="AS42" s="39">
        <f t="shared" si="17"/>
        <v>4.9119999999999999</v>
      </c>
      <c r="AT42" s="39">
        <f t="shared" si="18"/>
        <v>39.995000000000005</v>
      </c>
      <c r="AU42" s="39">
        <f t="shared" si="19"/>
        <v>39.985000000000007</v>
      </c>
    </row>
    <row r="43" spans="1:47" ht="15.6" x14ac:dyDescent="0.3">
      <c r="A43" s="95">
        <v>7606.75</v>
      </c>
      <c r="B43" s="98"/>
      <c r="C43" s="201"/>
      <c r="D43" s="103">
        <v>0.63500000000000001</v>
      </c>
      <c r="E43" s="99">
        <v>40.57</v>
      </c>
      <c r="F43" s="99">
        <v>40.57</v>
      </c>
      <c r="G43" s="99">
        <v>40.54</v>
      </c>
      <c r="H43" s="25">
        <v>39.905000000000001</v>
      </c>
      <c r="I43" s="25">
        <v>39.905000000000001</v>
      </c>
      <c r="J43" s="25">
        <v>39.905000000000001</v>
      </c>
      <c r="K43" s="96">
        <v>39.905000000000001</v>
      </c>
      <c r="L43" s="96">
        <v>39.914999999999999</v>
      </c>
      <c r="M43" s="96">
        <v>39.905000000000001</v>
      </c>
      <c r="N43" s="25">
        <v>1.75</v>
      </c>
      <c r="O43" s="96">
        <v>4.9119999999999999</v>
      </c>
      <c r="P43" s="96">
        <v>1.75</v>
      </c>
      <c r="Q43" s="96">
        <v>4.9119999999999999</v>
      </c>
      <c r="R43" s="96">
        <f t="shared" ref="R43" si="72">((E43-H43)+(F43-I43)+(G43-J43))/3*(N43+O43)</f>
        <v>4.3636099999999916</v>
      </c>
      <c r="S43" s="96">
        <f t="shared" ref="S43" si="73">((E43-K43)+(F43-L43)+(G43-M43))/3*(P43+Q43)</f>
        <v>4.3414033333333295</v>
      </c>
      <c r="T43" s="96"/>
      <c r="U43" s="96"/>
      <c r="W43" s="39"/>
      <c r="X43" s="39"/>
      <c r="Y43" s="39"/>
      <c r="AG43" s="69"/>
      <c r="AH43" s="104">
        <f t="shared" si="9"/>
        <v>7606.75</v>
      </c>
      <c r="AI43" s="39">
        <f t="shared" si="10"/>
        <v>-1.75</v>
      </c>
      <c r="AJ43" s="39">
        <f t="shared" si="11"/>
        <v>39.905000000000001</v>
      </c>
      <c r="AK43" s="39">
        <f t="shared" si="12"/>
        <v>39.905000000000001</v>
      </c>
      <c r="AM43" s="104">
        <f t="shared" si="13"/>
        <v>7606.75</v>
      </c>
      <c r="AN43">
        <v>1.71</v>
      </c>
      <c r="AO43" s="39">
        <f t="shared" si="14"/>
        <v>39.905000000000001</v>
      </c>
      <c r="AP43" s="39">
        <f t="shared" si="15"/>
        <v>39.914999999999999</v>
      </c>
      <c r="AR43" s="104">
        <f t="shared" si="16"/>
        <v>7606.75</v>
      </c>
      <c r="AS43" s="39">
        <f t="shared" si="17"/>
        <v>4.9119999999999999</v>
      </c>
      <c r="AT43" s="39">
        <f t="shared" si="18"/>
        <v>39.905000000000001</v>
      </c>
      <c r="AU43" s="39">
        <f t="shared" si="19"/>
        <v>39.905000000000001</v>
      </c>
    </row>
    <row r="44" spans="1:47" ht="15.6" x14ac:dyDescent="0.3">
      <c r="A44" s="95">
        <v>7606.75</v>
      </c>
      <c r="B44" s="98"/>
      <c r="C44" s="201">
        <v>1</v>
      </c>
      <c r="D44" s="103">
        <v>0.60499999999999998</v>
      </c>
      <c r="E44" s="99">
        <v>40.6</v>
      </c>
      <c r="F44" s="99">
        <v>40.61</v>
      </c>
      <c r="G44" s="99">
        <v>40.58</v>
      </c>
      <c r="H44" s="25">
        <v>39.935000000000002</v>
      </c>
      <c r="I44" s="25">
        <v>39.935000000000002</v>
      </c>
      <c r="J44" s="25">
        <v>39.935000000000002</v>
      </c>
      <c r="K44" s="96">
        <v>39.945</v>
      </c>
      <c r="L44" s="96">
        <v>39.935000000000002</v>
      </c>
      <c r="M44" s="96">
        <v>39.935000000000002</v>
      </c>
      <c r="N44" s="25">
        <v>1.65</v>
      </c>
      <c r="O44" s="96">
        <v>5.0739999999999998</v>
      </c>
      <c r="P44" s="96">
        <v>1.65</v>
      </c>
      <c r="Q44" s="96">
        <v>5.0839999999999996</v>
      </c>
      <c r="R44" s="96">
        <f t="shared" ref="R44" si="74">((E44-H44)+(F44-I44)+(G44-J44))/3*(N44+O44)</f>
        <v>4.4490466666666491</v>
      </c>
      <c r="S44" s="96">
        <f t="shared" ref="S44" si="75">((E44-K44)+(F44-L44)+(G44-M44))/3*(P44+Q44)</f>
        <v>4.4332166666666541</v>
      </c>
      <c r="T44" s="96"/>
      <c r="U44" s="96"/>
      <c r="W44" s="39"/>
      <c r="X44" s="39"/>
      <c r="Y44" s="39"/>
      <c r="AG44" s="69"/>
      <c r="AH44" s="104">
        <f t="shared" si="9"/>
        <v>7606.75</v>
      </c>
      <c r="AI44" s="39">
        <f t="shared" si="10"/>
        <v>-1.65</v>
      </c>
      <c r="AJ44" s="39">
        <f t="shared" si="11"/>
        <v>39.935000000000002</v>
      </c>
      <c r="AK44" s="39">
        <f t="shared" si="12"/>
        <v>39.945</v>
      </c>
      <c r="AM44" s="104">
        <f t="shared" si="13"/>
        <v>7606.75</v>
      </c>
      <c r="AN44">
        <v>1.71</v>
      </c>
      <c r="AO44" s="39">
        <f t="shared" si="14"/>
        <v>39.935000000000002</v>
      </c>
      <c r="AP44" s="39">
        <f t="shared" si="15"/>
        <v>39.935000000000002</v>
      </c>
      <c r="AR44" s="104">
        <f t="shared" si="16"/>
        <v>7606.75</v>
      </c>
      <c r="AS44" s="39">
        <f t="shared" si="17"/>
        <v>5.0739999999999998</v>
      </c>
      <c r="AT44" s="39">
        <f t="shared" si="18"/>
        <v>39.935000000000002</v>
      </c>
      <c r="AU44" s="39">
        <f t="shared" si="19"/>
        <v>39.935000000000002</v>
      </c>
    </row>
    <row r="45" spans="1:47" ht="15.6" x14ac:dyDescent="0.3">
      <c r="A45" s="95">
        <v>7620</v>
      </c>
      <c r="B45" s="98"/>
      <c r="C45" s="201"/>
      <c r="D45" s="103">
        <v>0.60499999999999998</v>
      </c>
      <c r="E45" s="99">
        <v>40.409999999999997</v>
      </c>
      <c r="F45" s="99">
        <v>40.449999999999996</v>
      </c>
      <c r="G45" s="99">
        <v>40.449999999999996</v>
      </c>
      <c r="H45" s="25">
        <v>39.765000000000001</v>
      </c>
      <c r="I45" s="25">
        <v>39.765000000000001</v>
      </c>
      <c r="J45" s="25">
        <v>39.765000000000001</v>
      </c>
      <c r="K45" s="96">
        <v>39.765000000000001</v>
      </c>
      <c r="L45" s="96">
        <v>39.774999999999999</v>
      </c>
      <c r="M45" s="96">
        <v>39.765000000000001</v>
      </c>
      <c r="N45" s="25">
        <v>1.65</v>
      </c>
      <c r="O45" s="96">
        <v>5.0739999999999998</v>
      </c>
      <c r="P45" s="96">
        <v>1.66</v>
      </c>
      <c r="Q45" s="96">
        <v>5.0839999999999996</v>
      </c>
      <c r="R45" s="96">
        <f t="shared" ref="R45" si="76">((E45-H45)+(F45-I45)+(G45-J45))/3*(N45+O45)</f>
        <v>4.5162866666666357</v>
      </c>
      <c r="S45" s="96">
        <f t="shared" ref="S45" si="77">((E45-K45)+(F45-L45)+(G45-M45))/3*(P45+Q45)</f>
        <v>4.5072399999999737</v>
      </c>
      <c r="T45" s="96"/>
      <c r="U45" s="96"/>
      <c r="W45" s="39"/>
      <c r="X45" s="39"/>
      <c r="Y45" s="39"/>
      <c r="AG45" s="69"/>
      <c r="AH45" s="104">
        <f t="shared" si="9"/>
        <v>7620</v>
      </c>
      <c r="AI45" s="39">
        <f t="shared" si="10"/>
        <v>-1.65</v>
      </c>
      <c r="AJ45" s="39">
        <f t="shared" si="11"/>
        <v>39.765000000000001</v>
      </c>
      <c r="AK45" s="39">
        <f t="shared" si="12"/>
        <v>39.765000000000001</v>
      </c>
      <c r="AM45" s="104">
        <f t="shared" si="13"/>
        <v>7620</v>
      </c>
      <c r="AN45">
        <v>1.71</v>
      </c>
      <c r="AO45" s="39">
        <f t="shared" si="14"/>
        <v>39.765000000000001</v>
      </c>
      <c r="AP45" s="39">
        <f t="shared" si="15"/>
        <v>39.774999999999999</v>
      </c>
      <c r="AR45" s="104">
        <f t="shared" si="16"/>
        <v>7620</v>
      </c>
      <c r="AS45" s="39">
        <f t="shared" si="17"/>
        <v>5.0739999999999998</v>
      </c>
      <c r="AT45" s="39">
        <f t="shared" si="18"/>
        <v>39.765000000000001</v>
      </c>
      <c r="AU45" s="39">
        <f t="shared" si="19"/>
        <v>39.765000000000001</v>
      </c>
    </row>
    <row r="46" spans="1:47" ht="15.6" x14ac:dyDescent="0.3">
      <c r="A46" s="95">
        <v>7640</v>
      </c>
      <c r="B46" s="98"/>
      <c r="C46" s="201"/>
      <c r="D46" s="103">
        <v>0.60499999999999998</v>
      </c>
      <c r="E46" s="99">
        <v>40.04</v>
      </c>
      <c r="F46" s="99">
        <v>39.96</v>
      </c>
      <c r="G46" s="99">
        <v>40.03</v>
      </c>
      <c r="H46" s="25">
        <v>39.365000000000002</v>
      </c>
      <c r="I46" s="25">
        <v>39.365000000000002</v>
      </c>
      <c r="J46" s="25">
        <v>39.365000000000002</v>
      </c>
      <c r="K46" s="96">
        <v>39.365000000000002</v>
      </c>
      <c r="L46" s="96">
        <v>39.365000000000002</v>
      </c>
      <c r="M46" s="96">
        <v>39.365000000000002</v>
      </c>
      <c r="N46" s="25">
        <v>1.65</v>
      </c>
      <c r="O46" s="96">
        <v>5.0739999999999998</v>
      </c>
      <c r="P46" s="96">
        <v>1.65</v>
      </c>
      <c r="Q46" s="96">
        <v>5.0839999999999996</v>
      </c>
      <c r="R46" s="96">
        <f t="shared" ref="R46" si="78">((E46-H46)+(F46-I46)+(G46-J46))/3*(N46+O46)</f>
        <v>4.336979999999989</v>
      </c>
      <c r="S46" s="96">
        <f t="shared" ref="S46" si="79">((E46-K46)+(F46-L46)+(G46-M46))/3*(P46+Q46)</f>
        <v>4.343429999999989</v>
      </c>
      <c r="T46" s="96"/>
      <c r="U46" s="96"/>
      <c r="W46" s="39"/>
      <c r="X46" s="39"/>
      <c r="Y46" s="39"/>
      <c r="AG46" s="69"/>
      <c r="AH46" s="104">
        <f t="shared" si="9"/>
        <v>7640</v>
      </c>
      <c r="AI46" s="39">
        <f t="shared" si="10"/>
        <v>-1.65</v>
      </c>
      <c r="AJ46" s="39">
        <f t="shared" si="11"/>
        <v>39.365000000000002</v>
      </c>
      <c r="AK46" s="39">
        <f t="shared" si="12"/>
        <v>39.365000000000002</v>
      </c>
      <c r="AM46" s="104">
        <f t="shared" si="13"/>
        <v>7640</v>
      </c>
      <c r="AN46">
        <v>1.71</v>
      </c>
      <c r="AO46" s="39">
        <f t="shared" si="14"/>
        <v>39.365000000000002</v>
      </c>
      <c r="AP46" s="39">
        <f t="shared" si="15"/>
        <v>39.365000000000002</v>
      </c>
      <c r="AR46" s="104">
        <f t="shared" si="16"/>
        <v>7640</v>
      </c>
      <c r="AS46" s="39">
        <f t="shared" si="17"/>
        <v>5.0739999999999998</v>
      </c>
      <c r="AT46" s="39">
        <f t="shared" si="18"/>
        <v>39.365000000000002</v>
      </c>
      <c r="AU46" s="39">
        <f t="shared" si="19"/>
        <v>39.365000000000002</v>
      </c>
    </row>
    <row r="47" spans="1:47" ht="15.6" x14ac:dyDescent="0.3">
      <c r="A47" s="95">
        <v>7659.8</v>
      </c>
      <c r="B47" s="98"/>
      <c r="C47" s="201"/>
      <c r="D47" s="103">
        <v>0.60499999999999998</v>
      </c>
      <c r="E47" s="99">
        <v>39.549999999999997</v>
      </c>
      <c r="F47" s="99">
        <v>39.54</v>
      </c>
      <c r="G47" s="99">
        <v>39.56</v>
      </c>
      <c r="H47" s="25">
        <v>38.935000000000002</v>
      </c>
      <c r="I47" s="25">
        <v>38.935000000000002</v>
      </c>
      <c r="J47" s="25">
        <v>38.935000000000002</v>
      </c>
      <c r="K47" s="96">
        <v>38.945</v>
      </c>
      <c r="L47" s="96">
        <v>38.935000000000002</v>
      </c>
      <c r="M47" s="96">
        <v>38.935000000000002</v>
      </c>
      <c r="N47" s="25">
        <v>1.65</v>
      </c>
      <c r="O47" s="96">
        <v>5.0739999999999998</v>
      </c>
      <c r="P47" s="96">
        <v>1.66</v>
      </c>
      <c r="Q47" s="96">
        <v>5.0640000000000001</v>
      </c>
      <c r="R47" s="96">
        <f t="shared" ref="R47" si="80">((E47-H47)+(F47-I47)+(G47-J47))/3*(N47+O47)</f>
        <v>4.1352599999999811</v>
      </c>
      <c r="S47" s="96">
        <f t="shared" ref="S47" si="81">((E47-K47)+(F47-L47)+(G47-M47))/3*(P47+Q47)</f>
        <v>4.1128466666666528</v>
      </c>
      <c r="T47" s="96"/>
      <c r="U47" s="96"/>
      <c r="W47" s="39"/>
      <c r="X47" s="39"/>
      <c r="Y47" s="39"/>
      <c r="AG47" s="69"/>
      <c r="AH47" s="104">
        <f t="shared" si="9"/>
        <v>7659.8</v>
      </c>
      <c r="AI47" s="39">
        <f t="shared" si="10"/>
        <v>-1.65</v>
      </c>
      <c r="AJ47" s="39">
        <f t="shared" si="11"/>
        <v>38.935000000000002</v>
      </c>
      <c r="AK47" s="39">
        <f t="shared" si="12"/>
        <v>38.945</v>
      </c>
      <c r="AM47" s="104">
        <f t="shared" si="13"/>
        <v>7659.8</v>
      </c>
      <c r="AN47">
        <v>1.71</v>
      </c>
      <c r="AO47" s="39">
        <f t="shared" si="14"/>
        <v>38.935000000000002</v>
      </c>
      <c r="AP47" s="39">
        <f t="shared" si="15"/>
        <v>38.935000000000002</v>
      </c>
      <c r="AR47" s="104">
        <f t="shared" si="16"/>
        <v>7659.8</v>
      </c>
      <c r="AS47" s="39">
        <f t="shared" si="17"/>
        <v>5.0739999999999998</v>
      </c>
      <c r="AT47" s="39">
        <f t="shared" si="18"/>
        <v>38.935000000000002</v>
      </c>
      <c r="AU47" s="39">
        <f t="shared" si="19"/>
        <v>38.935000000000002</v>
      </c>
    </row>
    <row r="48" spans="1:47" ht="15.6" x14ac:dyDescent="0.3">
      <c r="A48" s="95">
        <v>7659.8</v>
      </c>
      <c r="B48" s="98"/>
      <c r="C48" s="201">
        <v>9</v>
      </c>
      <c r="D48" s="103">
        <v>0.63500000000000001</v>
      </c>
      <c r="E48" s="99">
        <v>39.53</v>
      </c>
      <c r="F48" s="99">
        <v>39.53</v>
      </c>
      <c r="G48" s="99">
        <v>39.619999999999997</v>
      </c>
      <c r="H48" s="25">
        <v>38.905000000000001</v>
      </c>
      <c r="I48" s="25">
        <v>38.905000000000001</v>
      </c>
      <c r="J48" s="25">
        <v>38.905000000000001</v>
      </c>
      <c r="K48" s="96">
        <v>38.914999999999999</v>
      </c>
      <c r="L48" s="96">
        <v>38.914999999999999</v>
      </c>
      <c r="M48" s="96">
        <v>38.905000000000001</v>
      </c>
      <c r="N48" s="25">
        <v>1.75</v>
      </c>
      <c r="O48" s="96">
        <v>4.9119999999999999</v>
      </c>
      <c r="P48" s="96">
        <v>1.75</v>
      </c>
      <c r="Q48" s="96">
        <v>4.9219999999999997</v>
      </c>
      <c r="R48" s="96">
        <f t="shared" ref="R48" si="82">((E48-H48)+(F48-I48)+(G48-J48))/3*(N48+O48)</f>
        <v>4.3636099999999916</v>
      </c>
      <c r="S48" s="96">
        <f t="shared" ref="S48" si="83">((E48-K48)+(F48-L48)+(G48-M48))/3*(P48+Q48)</f>
        <v>4.3256800000000002</v>
      </c>
      <c r="T48" s="96"/>
      <c r="U48" s="96"/>
      <c r="W48" s="39"/>
      <c r="X48" s="39"/>
      <c r="Y48" s="39"/>
      <c r="AG48" s="69"/>
      <c r="AH48" s="104">
        <f t="shared" si="9"/>
        <v>7659.8</v>
      </c>
      <c r="AI48" s="39">
        <f t="shared" si="10"/>
        <v>-1.75</v>
      </c>
      <c r="AJ48" s="39">
        <f t="shared" si="11"/>
        <v>38.905000000000001</v>
      </c>
      <c r="AK48" s="39">
        <f t="shared" si="12"/>
        <v>38.914999999999999</v>
      </c>
      <c r="AM48" s="104">
        <f t="shared" si="13"/>
        <v>7659.8</v>
      </c>
      <c r="AN48">
        <v>1.71</v>
      </c>
      <c r="AO48" s="39">
        <f t="shared" si="14"/>
        <v>38.905000000000001</v>
      </c>
      <c r="AP48" s="39">
        <f t="shared" si="15"/>
        <v>38.914999999999999</v>
      </c>
      <c r="AR48" s="104">
        <f t="shared" si="16"/>
        <v>7659.8</v>
      </c>
      <c r="AS48" s="39">
        <f t="shared" si="17"/>
        <v>4.9119999999999999</v>
      </c>
      <c r="AT48" s="39">
        <f t="shared" si="18"/>
        <v>38.905000000000001</v>
      </c>
      <c r="AU48" s="39">
        <f t="shared" si="19"/>
        <v>38.905000000000001</v>
      </c>
    </row>
    <row r="49" spans="1:47" ht="15.6" x14ac:dyDescent="0.3">
      <c r="A49" s="95">
        <v>7660</v>
      </c>
      <c r="B49" s="98"/>
      <c r="C49" s="201"/>
      <c r="D49" s="103">
        <v>0.63500000000000001</v>
      </c>
      <c r="E49" s="99">
        <v>39.57</v>
      </c>
      <c r="F49" s="99">
        <v>39.58</v>
      </c>
      <c r="G49" s="99">
        <v>39.519999999999996</v>
      </c>
      <c r="H49" s="25">
        <v>38.905000000000001</v>
      </c>
      <c r="I49" s="25">
        <v>38.905000000000001</v>
      </c>
      <c r="J49" s="25">
        <v>38.905000000000001</v>
      </c>
      <c r="K49" s="96">
        <v>38.895000000000003</v>
      </c>
      <c r="L49" s="96">
        <v>38.895000000000003</v>
      </c>
      <c r="M49" s="96">
        <v>38.895000000000003</v>
      </c>
      <c r="N49" s="25">
        <v>1.75</v>
      </c>
      <c r="O49" s="96">
        <v>4.9119999999999999</v>
      </c>
      <c r="P49" s="96">
        <v>1.74</v>
      </c>
      <c r="Q49" s="96">
        <v>4.9119999999999999</v>
      </c>
      <c r="R49" s="96">
        <f t="shared" ref="R49" si="84">((E49-H49)+(F49-I49)+(G49-J49))/3*(N49+O49)</f>
        <v>4.3414033333333135</v>
      </c>
      <c r="S49" s="96">
        <f t="shared" ref="S49" si="85">((E49-K49)+(F49-L49)+(G49-M49))/3*(P49+Q49)</f>
        <v>4.4014066666666336</v>
      </c>
      <c r="T49" s="96"/>
      <c r="U49" s="96"/>
      <c r="W49" s="39"/>
      <c r="X49" s="39"/>
      <c r="Y49" s="39"/>
      <c r="AG49" s="69"/>
      <c r="AH49" s="104">
        <f t="shared" si="9"/>
        <v>7660</v>
      </c>
      <c r="AI49" s="39">
        <f t="shared" si="10"/>
        <v>-1.75</v>
      </c>
      <c r="AJ49" s="39">
        <f t="shared" si="11"/>
        <v>38.905000000000001</v>
      </c>
      <c r="AK49" s="39">
        <f t="shared" si="12"/>
        <v>38.895000000000003</v>
      </c>
      <c r="AM49" s="104">
        <f t="shared" si="13"/>
        <v>7660</v>
      </c>
      <c r="AN49">
        <v>1.71</v>
      </c>
      <c r="AO49" s="39">
        <f t="shared" si="14"/>
        <v>38.905000000000001</v>
      </c>
      <c r="AP49" s="39">
        <f t="shared" si="15"/>
        <v>38.895000000000003</v>
      </c>
      <c r="AR49" s="104">
        <f t="shared" si="16"/>
        <v>7660</v>
      </c>
      <c r="AS49" s="39">
        <f t="shared" si="17"/>
        <v>4.9119999999999999</v>
      </c>
      <c r="AT49" s="39">
        <f t="shared" si="18"/>
        <v>38.905000000000001</v>
      </c>
      <c r="AU49" s="39">
        <f t="shared" si="19"/>
        <v>38.895000000000003</v>
      </c>
    </row>
    <row r="50" spans="1:47" ht="15.6" x14ac:dyDescent="0.3">
      <c r="A50" s="95">
        <v>7668.8</v>
      </c>
      <c r="B50" s="98"/>
      <c r="C50" s="201"/>
      <c r="D50" s="103">
        <v>0.63500000000000001</v>
      </c>
      <c r="E50" s="99">
        <v>39.39</v>
      </c>
      <c r="F50" s="99">
        <v>39.339999999999996</v>
      </c>
      <c r="G50" s="99">
        <v>39.35</v>
      </c>
      <c r="H50" s="25">
        <v>38.725000000000001</v>
      </c>
      <c r="I50" s="25">
        <v>38.725000000000001</v>
      </c>
      <c r="J50" s="25">
        <v>38.725000000000001</v>
      </c>
      <c r="K50" s="96">
        <v>38.734999999999999</v>
      </c>
      <c r="L50" s="96">
        <v>38.725000000000001</v>
      </c>
      <c r="M50" s="96">
        <v>38.715000000000003</v>
      </c>
      <c r="N50" s="25">
        <v>1.75</v>
      </c>
      <c r="O50" s="96">
        <v>4.9119999999999999</v>
      </c>
      <c r="P50" s="96">
        <v>1.75</v>
      </c>
      <c r="Q50" s="96">
        <v>4.9020000000000001</v>
      </c>
      <c r="R50" s="96">
        <f t="shared" ref="R50" si="86">((E50-H50)+(F50-I50)+(G50-J50))/3*(N50+O50)</f>
        <v>4.2303699999999864</v>
      </c>
      <c r="S50" s="96">
        <f t="shared" ref="S50" si="87">((E50-K50)+(F50-L50)+(G50-M50))/3*(P50+Q50)</f>
        <v>4.224019999999987</v>
      </c>
      <c r="T50" s="96"/>
      <c r="U50" s="96"/>
      <c r="W50" s="39"/>
      <c r="X50" s="39"/>
      <c r="Y50" s="39"/>
      <c r="AG50" s="69"/>
      <c r="AH50" s="104">
        <f t="shared" si="9"/>
        <v>7668.8</v>
      </c>
      <c r="AI50" s="39">
        <f t="shared" si="10"/>
        <v>-1.75</v>
      </c>
      <c r="AJ50" s="39">
        <f t="shared" si="11"/>
        <v>38.725000000000001</v>
      </c>
      <c r="AK50" s="39">
        <f t="shared" si="12"/>
        <v>38.734999999999999</v>
      </c>
      <c r="AM50" s="104">
        <f t="shared" si="13"/>
        <v>7668.8</v>
      </c>
      <c r="AN50">
        <v>1.71</v>
      </c>
      <c r="AO50" s="39">
        <f t="shared" si="14"/>
        <v>38.725000000000001</v>
      </c>
      <c r="AP50" s="39">
        <f t="shared" si="15"/>
        <v>38.725000000000001</v>
      </c>
      <c r="AR50" s="104">
        <f t="shared" si="16"/>
        <v>7668.8</v>
      </c>
      <c r="AS50" s="39">
        <f t="shared" si="17"/>
        <v>4.9119999999999999</v>
      </c>
      <c r="AT50" s="39">
        <f t="shared" si="18"/>
        <v>38.725000000000001</v>
      </c>
      <c r="AU50" s="39">
        <f t="shared" si="19"/>
        <v>38.715000000000003</v>
      </c>
    </row>
    <row r="51" spans="1:47" ht="15.6" x14ac:dyDescent="0.3">
      <c r="A51" s="95">
        <v>7668.8</v>
      </c>
      <c r="B51" s="98"/>
      <c r="C51" s="201">
        <v>1</v>
      </c>
      <c r="D51" s="103">
        <v>0.60499999999999998</v>
      </c>
      <c r="E51" s="99">
        <v>39.339999999999996</v>
      </c>
      <c r="F51" s="99">
        <v>39.4</v>
      </c>
      <c r="G51" s="99">
        <v>39.339999999999996</v>
      </c>
      <c r="H51" s="25">
        <v>38.755000000000003</v>
      </c>
      <c r="I51" s="25">
        <v>38.755000000000003</v>
      </c>
      <c r="J51" s="25">
        <v>38.755000000000003</v>
      </c>
      <c r="K51" s="96">
        <v>38.765000000000001</v>
      </c>
      <c r="L51" s="96">
        <v>38.765000000000001</v>
      </c>
      <c r="M51" s="96">
        <v>38.755000000000003</v>
      </c>
      <c r="N51" s="25">
        <v>1.65</v>
      </c>
      <c r="O51" s="96">
        <v>5.0739999999999998</v>
      </c>
      <c r="P51" s="96">
        <v>1.66</v>
      </c>
      <c r="Q51" s="96">
        <v>5.0839999999999996</v>
      </c>
      <c r="R51" s="96">
        <f t="shared" ref="R51" si="88">((E51-H51)+(F51-I51)+(G51-J51))/3*(N51+O51)</f>
        <v>4.0680199999999633</v>
      </c>
      <c r="S51" s="96">
        <f t="shared" ref="S51" si="89">((E51-K51)+(F51-L51)+(G51-M51))/3*(P51+Q51)</f>
        <v>4.0351599999999719</v>
      </c>
      <c r="T51" s="96"/>
      <c r="U51" s="96"/>
      <c r="W51" s="39"/>
      <c r="X51" s="39"/>
      <c r="Y51" s="39"/>
      <c r="AG51" s="69"/>
      <c r="AH51" s="104">
        <f t="shared" si="9"/>
        <v>7668.8</v>
      </c>
      <c r="AI51" s="39">
        <f t="shared" si="10"/>
        <v>-1.65</v>
      </c>
      <c r="AJ51" s="39">
        <f t="shared" si="11"/>
        <v>38.755000000000003</v>
      </c>
      <c r="AK51" s="39">
        <f t="shared" si="12"/>
        <v>38.765000000000001</v>
      </c>
      <c r="AM51" s="104">
        <f t="shared" si="13"/>
        <v>7668.8</v>
      </c>
      <c r="AN51">
        <v>1.71</v>
      </c>
      <c r="AO51" s="39">
        <f t="shared" si="14"/>
        <v>38.755000000000003</v>
      </c>
      <c r="AP51" s="39">
        <f t="shared" si="15"/>
        <v>38.765000000000001</v>
      </c>
      <c r="AR51" s="104">
        <f t="shared" si="16"/>
        <v>7668.8</v>
      </c>
      <c r="AS51" s="39">
        <f t="shared" si="17"/>
        <v>5.0739999999999998</v>
      </c>
      <c r="AT51" s="39">
        <f t="shared" si="18"/>
        <v>38.755000000000003</v>
      </c>
      <c r="AU51" s="39">
        <f t="shared" si="19"/>
        <v>38.755000000000003</v>
      </c>
    </row>
    <row r="52" spans="1:47" ht="15.6" x14ac:dyDescent="0.3">
      <c r="A52" s="95">
        <v>7680</v>
      </c>
      <c r="B52" s="98"/>
      <c r="C52" s="201"/>
      <c r="D52" s="103">
        <v>0.60499999999999998</v>
      </c>
      <c r="E52" s="99">
        <v>39.11</v>
      </c>
      <c r="F52" s="99">
        <v>39.159999999999997</v>
      </c>
      <c r="G52" s="99">
        <v>39.19</v>
      </c>
      <c r="H52" s="25">
        <v>38.515000000000001</v>
      </c>
      <c r="I52" s="25">
        <v>38.515000000000001</v>
      </c>
      <c r="J52" s="25">
        <v>38.515000000000001</v>
      </c>
      <c r="K52" s="96">
        <v>38.515000000000001</v>
      </c>
      <c r="L52" s="96">
        <v>38.524999999999999</v>
      </c>
      <c r="M52" s="96">
        <v>38.505000000000003</v>
      </c>
      <c r="N52" s="25">
        <v>1.65</v>
      </c>
      <c r="O52" s="96">
        <v>5.0739999999999998</v>
      </c>
      <c r="P52" s="96">
        <v>1.64</v>
      </c>
      <c r="Q52" s="96">
        <v>5.0640000000000001</v>
      </c>
      <c r="R52" s="96">
        <f t="shared" ref="R52" si="90">((E52-H52)+(F52-I52)+(G52-J52))/3*(N52+O52)</f>
        <v>4.2921533333333155</v>
      </c>
      <c r="S52" s="96">
        <f t="shared" ref="S52" si="91">((E52-K52)+(F52-L52)+(G52-M52))/3*(P52+Q52)</f>
        <v>4.2793866666666487</v>
      </c>
      <c r="T52" s="96"/>
      <c r="U52" s="96"/>
      <c r="W52" s="39"/>
      <c r="X52" s="39"/>
      <c r="Y52" s="39"/>
      <c r="AG52" s="69"/>
      <c r="AH52" s="104">
        <f t="shared" si="9"/>
        <v>7680</v>
      </c>
      <c r="AI52" s="39">
        <f t="shared" si="10"/>
        <v>-1.65</v>
      </c>
      <c r="AJ52" s="39">
        <f t="shared" si="11"/>
        <v>38.515000000000001</v>
      </c>
      <c r="AK52" s="39">
        <f t="shared" si="12"/>
        <v>38.515000000000001</v>
      </c>
      <c r="AM52" s="104">
        <f t="shared" si="13"/>
        <v>7680</v>
      </c>
      <c r="AN52">
        <v>1.71</v>
      </c>
      <c r="AO52" s="39">
        <f t="shared" si="14"/>
        <v>38.515000000000001</v>
      </c>
      <c r="AP52" s="39">
        <f t="shared" si="15"/>
        <v>38.524999999999999</v>
      </c>
      <c r="AR52" s="104">
        <f t="shared" si="16"/>
        <v>7680</v>
      </c>
      <c r="AS52" s="39">
        <f t="shared" si="17"/>
        <v>5.0739999999999998</v>
      </c>
      <c r="AT52" s="39">
        <f t="shared" si="18"/>
        <v>38.515000000000001</v>
      </c>
      <c r="AU52" s="39">
        <f t="shared" si="19"/>
        <v>38.505000000000003</v>
      </c>
    </row>
    <row r="53" spans="1:47" ht="15.6" x14ac:dyDescent="0.3">
      <c r="A53" s="95">
        <v>7684.74</v>
      </c>
      <c r="B53" s="98"/>
      <c r="C53" s="201"/>
      <c r="D53" s="103">
        <v>0.60499999999999998</v>
      </c>
      <c r="E53" s="99">
        <v>39.059999999999995</v>
      </c>
      <c r="F53" s="99">
        <v>39.089999999999996</v>
      </c>
      <c r="G53" s="99">
        <v>39.049999999999997</v>
      </c>
      <c r="H53" s="25">
        <v>38.445</v>
      </c>
      <c r="I53" s="25">
        <v>38.445</v>
      </c>
      <c r="J53" s="25">
        <v>38.445</v>
      </c>
      <c r="K53" s="96">
        <v>38.454999999999998</v>
      </c>
      <c r="L53" s="96">
        <v>38.454999999999998</v>
      </c>
      <c r="M53" s="96">
        <v>38.454999999999998</v>
      </c>
      <c r="N53" s="25">
        <v>1.65</v>
      </c>
      <c r="O53" s="96">
        <v>5.0739999999999998</v>
      </c>
      <c r="P53" s="96">
        <v>1.66</v>
      </c>
      <c r="Q53" s="96">
        <v>5.0739999999999998</v>
      </c>
      <c r="R53" s="96">
        <f t="shared" ref="R53" si="92">((E53-H53)+(F53-I53)+(G53-J53))/3*(N53+O53)</f>
        <v>4.1800866666666394</v>
      </c>
      <c r="S53" s="96">
        <f t="shared" ref="S53" si="93">((E53-K53)+(F53-L53)+(G53-M53))/3*(P53+Q53)</f>
        <v>4.1189633333333191</v>
      </c>
      <c r="T53" s="96"/>
      <c r="U53" s="96"/>
      <c r="W53" s="39"/>
      <c r="X53" s="39"/>
      <c r="Y53" s="39"/>
      <c r="AG53" s="69"/>
      <c r="AH53" s="104">
        <f t="shared" si="9"/>
        <v>7684.74</v>
      </c>
      <c r="AI53" s="39">
        <f t="shared" si="10"/>
        <v>-1.65</v>
      </c>
      <c r="AJ53" s="39">
        <f t="shared" si="11"/>
        <v>38.445</v>
      </c>
      <c r="AK53" s="39">
        <f t="shared" si="12"/>
        <v>38.454999999999998</v>
      </c>
      <c r="AM53" s="104">
        <f t="shared" si="13"/>
        <v>7684.74</v>
      </c>
      <c r="AN53">
        <v>1.71</v>
      </c>
      <c r="AO53" s="39">
        <f t="shared" si="14"/>
        <v>38.445</v>
      </c>
      <c r="AP53" s="39">
        <f t="shared" si="15"/>
        <v>38.454999999999998</v>
      </c>
      <c r="AR53" s="104">
        <f t="shared" si="16"/>
        <v>7684.74</v>
      </c>
      <c r="AS53" s="39">
        <f t="shared" si="17"/>
        <v>5.0739999999999998</v>
      </c>
      <c r="AT53" s="39">
        <f t="shared" si="18"/>
        <v>38.445</v>
      </c>
      <c r="AU53" s="39">
        <f t="shared" si="19"/>
        <v>38.454999999999998</v>
      </c>
    </row>
    <row r="54" spans="1:47" ht="15.6" x14ac:dyDescent="0.3">
      <c r="A54" s="95">
        <v>7684.74</v>
      </c>
      <c r="B54" s="98"/>
      <c r="C54" s="201">
        <v>9</v>
      </c>
      <c r="D54" s="103">
        <v>0.63500000000000001</v>
      </c>
      <c r="E54" s="99">
        <v>39.11</v>
      </c>
      <c r="F54" s="99">
        <v>39.07</v>
      </c>
      <c r="G54" s="99">
        <v>39.04</v>
      </c>
      <c r="H54" s="25">
        <v>38.414999999999999</v>
      </c>
      <c r="I54" s="25">
        <v>38.414999999999999</v>
      </c>
      <c r="J54" s="25">
        <v>38.414999999999999</v>
      </c>
      <c r="K54" s="96">
        <v>38.424999999999997</v>
      </c>
      <c r="L54" s="96">
        <v>38.405000000000001</v>
      </c>
      <c r="M54" s="96">
        <v>38.424999999999997</v>
      </c>
      <c r="N54" s="25">
        <v>1.75</v>
      </c>
      <c r="O54" s="96">
        <v>4.9119999999999999</v>
      </c>
      <c r="P54" s="96">
        <v>1.76</v>
      </c>
      <c r="Q54" s="96">
        <v>4.9219999999999997</v>
      </c>
      <c r="R54" s="96">
        <f t="shared" ref="R54" si="94">((E54-H54)+(F54-I54)+(G54-J54))/3*(N54+O54)</f>
        <v>4.3858166666666696</v>
      </c>
      <c r="S54" s="96">
        <f t="shared" ref="S54" si="95">((E54-K54)+(F54-L54)+(G54-M54))/3*(P54+Q54)</f>
        <v>4.3767100000000072</v>
      </c>
      <c r="T54" s="96"/>
      <c r="U54" s="96"/>
      <c r="W54" s="39"/>
      <c r="X54" s="39"/>
      <c r="Y54" s="39"/>
      <c r="AG54" s="69"/>
      <c r="AH54" s="104">
        <f t="shared" si="9"/>
        <v>7684.74</v>
      </c>
      <c r="AI54" s="39">
        <f t="shared" si="10"/>
        <v>-1.75</v>
      </c>
      <c r="AJ54" s="39">
        <f t="shared" si="11"/>
        <v>38.414999999999999</v>
      </c>
      <c r="AK54" s="39">
        <f t="shared" si="12"/>
        <v>38.424999999999997</v>
      </c>
      <c r="AM54" s="104">
        <f t="shared" si="13"/>
        <v>7684.74</v>
      </c>
      <c r="AN54">
        <v>1.71</v>
      </c>
      <c r="AO54" s="39">
        <f t="shared" si="14"/>
        <v>38.414999999999999</v>
      </c>
      <c r="AP54" s="39">
        <f t="shared" si="15"/>
        <v>38.405000000000001</v>
      </c>
      <c r="AR54" s="104">
        <f t="shared" si="16"/>
        <v>7684.74</v>
      </c>
      <c r="AS54" s="39">
        <f t="shared" si="17"/>
        <v>4.9119999999999999</v>
      </c>
      <c r="AT54" s="39">
        <f t="shared" si="18"/>
        <v>38.414999999999999</v>
      </c>
      <c r="AU54" s="39">
        <f t="shared" si="19"/>
        <v>38.424999999999997</v>
      </c>
    </row>
    <row r="55" spans="1:47" ht="15.6" x14ac:dyDescent="0.3">
      <c r="A55" s="95">
        <v>7700</v>
      </c>
      <c r="B55" s="98"/>
      <c r="C55" s="201"/>
      <c r="D55" s="103">
        <v>0.63500000000000001</v>
      </c>
      <c r="E55" s="99">
        <v>38.699999999999996</v>
      </c>
      <c r="F55" s="99">
        <v>38.769999999999996</v>
      </c>
      <c r="G55" s="99">
        <v>38.769999999999996</v>
      </c>
      <c r="H55" s="25">
        <v>38.055</v>
      </c>
      <c r="I55" s="25">
        <v>38.055</v>
      </c>
      <c r="J55" s="25">
        <v>38.055</v>
      </c>
      <c r="K55" s="96">
        <v>38.055</v>
      </c>
      <c r="L55" s="96">
        <v>38.055</v>
      </c>
      <c r="M55" s="96">
        <v>38.055</v>
      </c>
      <c r="N55" s="25">
        <v>1.75</v>
      </c>
      <c r="O55" s="96">
        <v>4.9119999999999999</v>
      </c>
      <c r="P55" s="96">
        <v>1.75</v>
      </c>
      <c r="Q55" s="96">
        <v>4.9119999999999999</v>
      </c>
      <c r="R55" s="96">
        <f t="shared" ref="R55" si="96">((E55-H55)+(F55-I55)+(G55-J55))/3*(N55+O55)</f>
        <v>4.6078833333333078</v>
      </c>
      <c r="S55" s="96">
        <f t="shared" ref="S55" si="97">((E55-K55)+(F55-L55)+(G55-M55))/3*(P55+Q55)</f>
        <v>4.6078833333333078</v>
      </c>
      <c r="T55" s="96"/>
      <c r="U55" s="96"/>
      <c r="W55" s="39"/>
      <c r="X55" s="39"/>
      <c r="Y55" s="39"/>
      <c r="AG55" s="69"/>
      <c r="AH55" s="104">
        <f t="shared" si="9"/>
        <v>7700</v>
      </c>
      <c r="AI55" s="39">
        <f t="shared" si="10"/>
        <v>-1.75</v>
      </c>
      <c r="AJ55" s="39">
        <f t="shared" si="11"/>
        <v>38.055</v>
      </c>
      <c r="AK55" s="39">
        <f t="shared" si="12"/>
        <v>38.055</v>
      </c>
      <c r="AM55" s="104">
        <f t="shared" si="13"/>
        <v>7700</v>
      </c>
      <c r="AN55">
        <v>1.71</v>
      </c>
      <c r="AO55" s="39">
        <f t="shared" si="14"/>
        <v>38.055</v>
      </c>
      <c r="AP55" s="39">
        <f t="shared" si="15"/>
        <v>38.055</v>
      </c>
      <c r="AR55" s="104">
        <f t="shared" si="16"/>
        <v>7700</v>
      </c>
      <c r="AS55" s="39">
        <f t="shared" si="17"/>
        <v>4.9119999999999999</v>
      </c>
      <c r="AT55" s="39">
        <f t="shared" si="18"/>
        <v>38.055</v>
      </c>
      <c r="AU55" s="39">
        <f t="shared" si="19"/>
        <v>38.055</v>
      </c>
    </row>
    <row r="56" spans="1:47" ht="15.6" x14ac:dyDescent="0.3">
      <c r="A56" s="95">
        <v>7702.74</v>
      </c>
      <c r="B56" s="98"/>
      <c r="C56" s="201"/>
      <c r="D56" s="103">
        <v>0.63500000000000001</v>
      </c>
      <c r="E56" s="99">
        <v>38.620000000000005</v>
      </c>
      <c r="F56" s="99">
        <v>38.690000000000005</v>
      </c>
      <c r="G56" s="99">
        <v>38.64</v>
      </c>
      <c r="H56" s="25">
        <v>37.995000000000005</v>
      </c>
      <c r="I56" s="25">
        <v>37.995000000000005</v>
      </c>
      <c r="J56" s="25">
        <v>37.995000000000005</v>
      </c>
      <c r="K56" s="96">
        <v>38.005000000000003</v>
      </c>
      <c r="L56" s="96">
        <v>37.995000000000005</v>
      </c>
      <c r="M56" s="96">
        <v>37.995000000000005</v>
      </c>
      <c r="N56" s="25">
        <v>1.75</v>
      </c>
      <c r="O56" s="96">
        <v>4.9119999999999999</v>
      </c>
      <c r="P56" s="96">
        <v>1.75</v>
      </c>
      <c r="Q56" s="96">
        <v>4.9219999999999997</v>
      </c>
      <c r="R56" s="96">
        <f t="shared" ref="R56" si="98">((E56-H56)+(F56-I56)+(G56-J56))/3*(N56+O56)</f>
        <v>4.3636099999999916</v>
      </c>
      <c r="S56" s="96">
        <f t="shared" ref="S56" si="99">((E56-K56)+(F56-L56)+(G56-M56))/3*(P56+Q56)</f>
        <v>4.3479199999999958</v>
      </c>
      <c r="T56" s="96"/>
      <c r="U56" s="96"/>
      <c r="W56" s="39"/>
      <c r="X56" s="39"/>
      <c r="Y56" s="39"/>
      <c r="AG56" s="69"/>
      <c r="AH56" s="104">
        <f t="shared" si="9"/>
        <v>7702.74</v>
      </c>
      <c r="AI56" s="39">
        <f t="shared" si="10"/>
        <v>-1.75</v>
      </c>
      <c r="AJ56" s="39">
        <f t="shared" si="11"/>
        <v>37.995000000000005</v>
      </c>
      <c r="AK56" s="39">
        <f t="shared" si="12"/>
        <v>38.005000000000003</v>
      </c>
      <c r="AM56" s="104">
        <f t="shared" si="13"/>
        <v>7702.74</v>
      </c>
      <c r="AN56">
        <v>1.71</v>
      </c>
      <c r="AO56" s="39">
        <f t="shared" si="14"/>
        <v>37.995000000000005</v>
      </c>
      <c r="AP56" s="39">
        <f t="shared" si="15"/>
        <v>37.995000000000005</v>
      </c>
      <c r="AR56" s="104">
        <f t="shared" si="16"/>
        <v>7702.74</v>
      </c>
      <c r="AS56" s="39">
        <f t="shared" si="17"/>
        <v>4.9119999999999999</v>
      </c>
      <c r="AT56" s="39">
        <f t="shared" si="18"/>
        <v>37.995000000000005</v>
      </c>
      <c r="AU56" s="39">
        <f t="shared" si="19"/>
        <v>37.995000000000005</v>
      </c>
    </row>
    <row r="57" spans="1:47" ht="15.6" x14ac:dyDescent="0.3">
      <c r="A57" s="95">
        <v>7702.74</v>
      </c>
      <c r="B57" s="98"/>
      <c r="C57" s="201">
        <v>1</v>
      </c>
      <c r="D57" s="103">
        <v>0.60499999999999998</v>
      </c>
      <c r="E57" s="99">
        <v>38.64</v>
      </c>
      <c r="F57" s="99">
        <v>38.620000000000005</v>
      </c>
      <c r="G57" s="99">
        <v>38.61</v>
      </c>
      <c r="H57" s="25">
        <v>38.025000000000006</v>
      </c>
      <c r="I57" s="25">
        <v>38.025000000000006</v>
      </c>
      <c r="J57" s="25">
        <v>38.025000000000006</v>
      </c>
      <c r="K57" s="96">
        <v>38.025000000000006</v>
      </c>
      <c r="L57" s="96">
        <v>38.015000000000008</v>
      </c>
      <c r="M57" s="96">
        <v>38.015000000000008</v>
      </c>
      <c r="N57" s="25">
        <v>1.65</v>
      </c>
      <c r="O57" s="96">
        <v>5.0739999999999998</v>
      </c>
      <c r="P57" s="96">
        <v>1.64</v>
      </c>
      <c r="Q57" s="96">
        <v>5.0739999999999998</v>
      </c>
      <c r="R57" s="96">
        <f t="shared" ref="R57" si="100">((E57-H57)+(F57-I57)+(G57-J57))/3*(N57+O57)</f>
        <v>4.0231933333333059</v>
      </c>
      <c r="S57" s="96">
        <f t="shared" ref="S57" si="101">((E57-K57)+(F57-L57)+(G57-M57))/3*(P57+Q57)</f>
        <v>4.0619699999999632</v>
      </c>
      <c r="T57" s="96"/>
      <c r="U57" s="96"/>
      <c r="W57" s="39"/>
      <c r="X57" s="39"/>
      <c r="Y57" s="39"/>
      <c r="AG57" s="69"/>
      <c r="AH57" s="104">
        <f t="shared" si="9"/>
        <v>7702.74</v>
      </c>
      <c r="AI57" s="39">
        <f t="shared" si="10"/>
        <v>-1.65</v>
      </c>
      <c r="AJ57" s="39">
        <f t="shared" si="11"/>
        <v>38.025000000000006</v>
      </c>
      <c r="AK57" s="39">
        <f t="shared" si="12"/>
        <v>38.025000000000006</v>
      </c>
      <c r="AM57" s="104">
        <f t="shared" si="13"/>
        <v>7702.74</v>
      </c>
      <c r="AN57">
        <v>1.71</v>
      </c>
      <c r="AO57" s="39">
        <f t="shared" si="14"/>
        <v>38.025000000000006</v>
      </c>
      <c r="AP57" s="39">
        <f t="shared" si="15"/>
        <v>38.015000000000008</v>
      </c>
      <c r="AR57" s="104">
        <f t="shared" si="16"/>
        <v>7702.74</v>
      </c>
      <c r="AS57" s="39">
        <f t="shared" si="17"/>
        <v>5.0739999999999998</v>
      </c>
      <c r="AT57" s="39">
        <f t="shared" si="18"/>
        <v>38.025000000000006</v>
      </c>
      <c r="AU57" s="39">
        <f t="shared" si="19"/>
        <v>38.015000000000008</v>
      </c>
    </row>
    <row r="58" spans="1:47" ht="15.6" x14ac:dyDescent="0.3">
      <c r="A58" s="95">
        <v>7717.74</v>
      </c>
      <c r="B58" s="98"/>
      <c r="C58" s="201"/>
      <c r="D58" s="103">
        <v>0.60499999999999998</v>
      </c>
      <c r="E58" s="99">
        <v>38.270000000000003</v>
      </c>
      <c r="F58" s="99">
        <v>38.29</v>
      </c>
      <c r="G58" s="99">
        <v>38.340000000000003</v>
      </c>
      <c r="H58" s="25">
        <v>37.675000000000004</v>
      </c>
      <c r="I58" s="25">
        <v>37.675000000000004</v>
      </c>
      <c r="J58" s="25">
        <v>37.675000000000004</v>
      </c>
      <c r="K58" s="96">
        <v>37.665000000000006</v>
      </c>
      <c r="L58" s="96">
        <v>37.685000000000002</v>
      </c>
      <c r="M58" s="96">
        <v>37.665000000000006</v>
      </c>
      <c r="N58" s="25">
        <v>1.65</v>
      </c>
      <c r="O58" s="96">
        <v>5.0739999999999998</v>
      </c>
      <c r="P58" s="96">
        <v>1.66</v>
      </c>
      <c r="Q58" s="96">
        <v>5.0640000000000001</v>
      </c>
      <c r="R58" s="96">
        <f t="shared" ref="R58" si="102">((E58-H58)+(F58-I58)+(G58-J58))/3*(N58+O58)</f>
        <v>4.2024999999999846</v>
      </c>
      <c r="S58" s="96">
        <f t="shared" ref="S58" si="103">((E58-K58)+(F58-L58)+(G58-M58))/3*(P58+Q58)</f>
        <v>4.2249133333333129</v>
      </c>
      <c r="T58" s="96"/>
      <c r="U58" s="96"/>
      <c r="W58" s="39"/>
      <c r="X58" s="39"/>
      <c r="Y58" s="39"/>
      <c r="AG58" s="69"/>
      <c r="AH58" s="104">
        <f t="shared" si="9"/>
        <v>7717.74</v>
      </c>
      <c r="AI58" s="39">
        <f t="shared" si="10"/>
        <v>-1.65</v>
      </c>
      <c r="AJ58" s="39">
        <f t="shared" si="11"/>
        <v>37.675000000000004</v>
      </c>
      <c r="AK58" s="39">
        <f t="shared" si="12"/>
        <v>37.665000000000006</v>
      </c>
      <c r="AM58" s="104">
        <f t="shared" si="13"/>
        <v>7717.74</v>
      </c>
      <c r="AN58">
        <v>1.71</v>
      </c>
      <c r="AO58" s="39">
        <f t="shared" si="14"/>
        <v>37.675000000000004</v>
      </c>
      <c r="AP58" s="39">
        <f t="shared" si="15"/>
        <v>37.685000000000002</v>
      </c>
      <c r="AR58" s="104">
        <f t="shared" si="16"/>
        <v>7717.74</v>
      </c>
      <c r="AS58" s="39">
        <f t="shared" si="17"/>
        <v>5.0739999999999998</v>
      </c>
      <c r="AT58" s="39">
        <f t="shared" si="18"/>
        <v>37.675000000000004</v>
      </c>
      <c r="AU58" s="39">
        <f t="shared" si="19"/>
        <v>37.665000000000006</v>
      </c>
    </row>
    <row r="59" spans="1:47" ht="15.6" x14ac:dyDescent="0.3">
      <c r="A59" s="95">
        <v>7717.74</v>
      </c>
      <c r="B59" s="98"/>
      <c r="C59" s="201">
        <v>9</v>
      </c>
      <c r="D59" s="103">
        <v>0.63500000000000001</v>
      </c>
      <c r="E59" s="99">
        <v>38.26</v>
      </c>
      <c r="F59" s="99">
        <v>38.35</v>
      </c>
      <c r="G59" s="99">
        <v>38.33</v>
      </c>
      <c r="H59" s="25">
        <v>37.645000000000003</v>
      </c>
      <c r="I59" s="25">
        <v>37.645000000000003</v>
      </c>
      <c r="J59" s="25">
        <v>37.645000000000003</v>
      </c>
      <c r="K59" s="96">
        <v>37.645000000000003</v>
      </c>
      <c r="L59" s="96">
        <v>37.645000000000003</v>
      </c>
      <c r="M59" s="96">
        <v>37.645000000000003</v>
      </c>
      <c r="N59" s="25">
        <v>1.75</v>
      </c>
      <c r="O59" s="96">
        <v>4.9119999999999999</v>
      </c>
      <c r="P59" s="96">
        <v>1.76</v>
      </c>
      <c r="Q59" s="96">
        <v>4.9219999999999997</v>
      </c>
      <c r="R59" s="96">
        <f t="shared" ref="R59" si="104">((E59-H59)+(F59-I59)+(G59-J59))/3*(N59+O59)</f>
        <v>4.4524366666666406</v>
      </c>
      <c r="S59" s="96">
        <f t="shared" ref="S59" si="105">((E59-K59)+(F59-L59)+(G59-M59))/3*(P59+Q59)</f>
        <v>4.4658033333333069</v>
      </c>
      <c r="T59" s="96"/>
      <c r="U59" s="96"/>
      <c r="W59" s="39"/>
      <c r="X59" s="39"/>
      <c r="Y59" s="39"/>
      <c r="AG59" s="69"/>
      <c r="AH59" s="104">
        <f t="shared" si="9"/>
        <v>7717.74</v>
      </c>
      <c r="AI59" s="39">
        <f t="shared" si="10"/>
        <v>-1.75</v>
      </c>
      <c r="AJ59" s="39">
        <f t="shared" si="11"/>
        <v>37.645000000000003</v>
      </c>
      <c r="AK59" s="39">
        <f t="shared" si="12"/>
        <v>37.645000000000003</v>
      </c>
      <c r="AM59" s="104">
        <f t="shared" si="13"/>
        <v>7717.74</v>
      </c>
      <c r="AN59">
        <v>1.71</v>
      </c>
      <c r="AO59" s="39">
        <f t="shared" si="14"/>
        <v>37.645000000000003</v>
      </c>
      <c r="AP59" s="39">
        <f t="shared" si="15"/>
        <v>37.645000000000003</v>
      </c>
      <c r="AR59" s="104">
        <f t="shared" si="16"/>
        <v>7717.74</v>
      </c>
      <c r="AS59" s="39">
        <f t="shared" si="17"/>
        <v>4.9119999999999999</v>
      </c>
      <c r="AT59" s="39">
        <f t="shared" si="18"/>
        <v>37.645000000000003</v>
      </c>
      <c r="AU59" s="39">
        <f t="shared" si="19"/>
        <v>37.645000000000003</v>
      </c>
    </row>
    <row r="60" spans="1:47" ht="15.6" x14ac:dyDescent="0.3">
      <c r="A60" s="95">
        <v>7720</v>
      </c>
      <c r="B60" s="98"/>
      <c r="C60" s="201"/>
      <c r="D60" s="103">
        <v>0.63500000000000001</v>
      </c>
      <c r="E60" s="99">
        <v>38.239999999999995</v>
      </c>
      <c r="F60" s="99">
        <v>38.299999999999997</v>
      </c>
      <c r="G60" s="99">
        <v>38.32</v>
      </c>
      <c r="H60" s="25">
        <v>37.625</v>
      </c>
      <c r="I60" s="25">
        <v>37.625</v>
      </c>
      <c r="J60" s="25">
        <v>37.625</v>
      </c>
      <c r="K60" s="96">
        <v>37.634999999999998</v>
      </c>
      <c r="L60" s="96">
        <v>37.625</v>
      </c>
      <c r="M60" s="96">
        <v>37.634999999999998</v>
      </c>
      <c r="N60" s="25">
        <v>1.75</v>
      </c>
      <c r="O60" s="96">
        <v>4.9119999999999999</v>
      </c>
      <c r="P60" s="96">
        <v>1.76</v>
      </c>
      <c r="Q60" s="96">
        <v>4.9119999999999999</v>
      </c>
      <c r="R60" s="96">
        <f t="shared" ref="R60" si="106">((E60-H60)+(F60-I60)+(G60-J60))/3*(N60+O60)</f>
        <v>4.4080233333333156</v>
      </c>
      <c r="S60" s="96">
        <f t="shared" ref="S60" si="107">((E60-K60)+(F60-L60)+(G60-M60))/3*(P60+Q60)</f>
        <v>4.3701599999999923</v>
      </c>
      <c r="T60" s="96"/>
      <c r="U60" s="96"/>
      <c r="W60" s="39"/>
      <c r="X60" s="39"/>
      <c r="Y60" s="39"/>
      <c r="AG60" s="69"/>
      <c r="AH60" s="104">
        <f t="shared" si="9"/>
        <v>7720</v>
      </c>
      <c r="AI60" s="39">
        <f t="shared" si="10"/>
        <v>-1.75</v>
      </c>
      <c r="AJ60" s="39">
        <f t="shared" si="11"/>
        <v>37.625</v>
      </c>
      <c r="AK60" s="39">
        <f t="shared" si="12"/>
        <v>37.634999999999998</v>
      </c>
      <c r="AM60" s="104">
        <f t="shared" si="13"/>
        <v>7720</v>
      </c>
      <c r="AN60">
        <v>1.71</v>
      </c>
      <c r="AO60" s="39">
        <f t="shared" si="14"/>
        <v>37.625</v>
      </c>
      <c r="AP60" s="39">
        <f t="shared" si="15"/>
        <v>37.625</v>
      </c>
      <c r="AR60" s="104">
        <f t="shared" si="16"/>
        <v>7720</v>
      </c>
      <c r="AS60" s="39">
        <f t="shared" si="17"/>
        <v>4.9119999999999999</v>
      </c>
      <c r="AT60" s="39">
        <f t="shared" si="18"/>
        <v>37.625</v>
      </c>
      <c r="AU60" s="39">
        <f t="shared" si="19"/>
        <v>37.634999999999998</v>
      </c>
    </row>
    <row r="61" spans="1:47" ht="15.6" x14ac:dyDescent="0.3">
      <c r="A61" s="95">
        <v>7723.74</v>
      </c>
      <c r="B61" s="98"/>
      <c r="C61" s="201"/>
      <c r="D61" s="103">
        <v>0.63500000000000001</v>
      </c>
      <c r="E61" s="99">
        <v>38.24</v>
      </c>
      <c r="F61" s="99">
        <v>38.24</v>
      </c>
      <c r="G61" s="99">
        <v>38.159999999999997</v>
      </c>
      <c r="H61" s="25">
        <v>37.545000000000002</v>
      </c>
      <c r="I61" s="25">
        <v>37.545000000000002</v>
      </c>
      <c r="J61" s="25">
        <v>37.545000000000002</v>
      </c>
      <c r="K61" s="96">
        <v>37.535000000000004</v>
      </c>
      <c r="L61" s="96">
        <v>37.535000000000004</v>
      </c>
      <c r="M61" s="96">
        <v>37.535000000000004</v>
      </c>
      <c r="N61" s="25">
        <v>1.75</v>
      </c>
      <c r="O61" s="96">
        <v>4.9119999999999999</v>
      </c>
      <c r="P61" s="96">
        <v>1.74</v>
      </c>
      <c r="Q61" s="96">
        <v>4.9219999999999997</v>
      </c>
      <c r="R61" s="96">
        <f t="shared" ref="R61" si="108">((E61-H61)+(F61-I61)+(G61-J61))/3*(N61+O61)</f>
        <v>4.4524366666666566</v>
      </c>
      <c r="S61" s="96">
        <f t="shared" ref="S61" si="109">((E61-K61)+(F61-L61)+(G61-M61))/3*(P61+Q61)</f>
        <v>4.5190566666666427</v>
      </c>
      <c r="T61" s="96"/>
      <c r="U61" s="96"/>
      <c r="W61" s="39"/>
      <c r="X61" s="39"/>
      <c r="Y61" s="39"/>
      <c r="AG61" s="69"/>
      <c r="AH61" s="104">
        <f t="shared" si="9"/>
        <v>7723.74</v>
      </c>
      <c r="AI61" s="39">
        <f t="shared" si="10"/>
        <v>-1.75</v>
      </c>
      <c r="AJ61" s="39">
        <f t="shared" si="11"/>
        <v>37.545000000000002</v>
      </c>
      <c r="AK61" s="39">
        <f t="shared" si="12"/>
        <v>37.535000000000004</v>
      </c>
      <c r="AM61" s="104">
        <f t="shared" si="13"/>
        <v>7723.74</v>
      </c>
      <c r="AN61">
        <v>1.71</v>
      </c>
      <c r="AO61" s="39">
        <f t="shared" si="14"/>
        <v>37.545000000000002</v>
      </c>
      <c r="AP61" s="39">
        <f t="shared" si="15"/>
        <v>37.535000000000004</v>
      </c>
      <c r="AR61" s="104">
        <f t="shared" si="16"/>
        <v>7723.74</v>
      </c>
      <c r="AS61" s="39">
        <f t="shared" si="17"/>
        <v>4.9119999999999999</v>
      </c>
      <c r="AT61" s="39">
        <f t="shared" si="18"/>
        <v>37.545000000000002</v>
      </c>
      <c r="AU61" s="39">
        <f t="shared" si="19"/>
        <v>37.535000000000004</v>
      </c>
    </row>
    <row r="62" spans="1:47" ht="15.6" x14ac:dyDescent="0.3">
      <c r="A62" s="95">
        <v>7723.74</v>
      </c>
      <c r="B62" s="98"/>
      <c r="C62" s="201">
        <v>1</v>
      </c>
      <c r="D62" s="103">
        <v>0.60499999999999998</v>
      </c>
      <c r="E62" s="99">
        <v>38.17</v>
      </c>
      <c r="F62" s="99">
        <v>38.18</v>
      </c>
      <c r="G62" s="99">
        <v>38.19</v>
      </c>
      <c r="H62" s="25">
        <v>37.575000000000003</v>
      </c>
      <c r="I62" s="25">
        <v>37.575000000000003</v>
      </c>
      <c r="J62" s="25">
        <v>37.575000000000003</v>
      </c>
      <c r="K62" s="96">
        <v>37.585000000000001</v>
      </c>
      <c r="L62" s="96">
        <v>37.575000000000003</v>
      </c>
      <c r="M62" s="96">
        <v>37.575000000000003</v>
      </c>
      <c r="N62" s="25">
        <v>1.65</v>
      </c>
      <c r="O62" s="96">
        <v>5.0739999999999998</v>
      </c>
      <c r="P62" s="96">
        <v>1.66</v>
      </c>
      <c r="Q62" s="96">
        <v>5.0839999999999996</v>
      </c>
      <c r="R62" s="96">
        <f t="shared" ref="R62" si="110">((E62-H62)+(F62-I62)+(G62-J62))/3*(N62+O62)</f>
        <v>4.0680199999999793</v>
      </c>
      <c r="S62" s="96">
        <f t="shared" ref="S62" si="111">((E62-K62)+(F62-L62)+(G62-M62))/3*(P62+Q62)</f>
        <v>4.0576399999999833</v>
      </c>
      <c r="T62" s="96"/>
      <c r="U62" s="96"/>
      <c r="W62" s="39"/>
      <c r="X62" s="39"/>
      <c r="Y62" s="39"/>
      <c r="AG62" s="69"/>
      <c r="AH62" s="104">
        <f t="shared" si="9"/>
        <v>7723.74</v>
      </c>
      <c r="AI62" s="39">
        <f t="shared" si="10"/>
        <v>-1.65</v>
      </c>
      <c r="AJ62" s="39">
        <f t="shared" si="11"/>
        <v>37.575000000000003</v>
      </c>
      <c r="AK62" s="39">
        <f t="shared" si="12"/>
        <v>37.585000000000001</v>
      </c>
      <c r="AM62" s="104">
        <f t="shared" si="13"/>
        <v>7723.74</v>
      </c>
      <c r="AN62">
        <v>1.71</v>
      </c>
      <c r="AO62" s="39">
        <f t="shared" si="14"/>
        <v>37.575000000000003</v>
      </c>
      <c r="AP62" s="39">
        <f t="shared" si="15"/>
        <v>37.575000000000003</v>
      </c>
      <c r="AR62" s="104">
        <f t="shared" si="16"/>
        <v>7723.74</v>
      </c>
      <c r="AS62" s="39">
        <f t="shared" si="17"/>
        <v>5.0739999999999998</v>
      </c>
      <c r="AT62" s="39">
        <f t="shared" si="18"/>
        <v>37.575000000000003</v>
      </c>
      <c r="AU62" s="39">
        <f t="shared" si="19"/>
        <v>37.575000000000003</v>
      </c>
    </row>
    <row r="63" spans="1:47" ht="15.6" x14ac:dyDescent="0.3">
      <c r="A63" s="95">
        <v>7738.74</v>
      </c>
      <c r="B63" s="98"/>
      <c r="C63" s="201"/>
      <c r="D63" s="103">
        <v>0.60499999999999998</v>
      </c>
      <c r="E63" s="99">
        <v>37.93</v>
      </c>
      <c r="F63" s="99">
        <v>37.89</v>
      </c>
      <c r="G63" s="99">
        <v>37.93</v>
      </c>
      <c r="H63" s="25">
        <v>37.245000000000005</v>
      </c>
      <c r="I63" s="25">
        <v>37.245000000000005</v>
      </c>
      <c r="J63" s="25">
        <v>37.245000000000005</v>
      </c>
      <c r="K63" s="96">
        <v>37.245000000000005</v>
      </c>
      <c r="L63" s="96">
        <v>37.255000000000003</v>
      </c>
      <c r="M63" s="96">
        <v>37.255000000000003</v>
      </c>
      <c r="N63" s="25">
        <v>1.65</v>
      </c>
      <c r="O63" s="96">
        <v>5.0739999999999998</v>
      </c>
      <c r="P63" s="96">
        <v>1.66</v>
      </c>
      <c r="Q63" s="96">
        <v>5.0839999999999996</v>
      </c>
      <c r="R63" s="96">
        <f t="shared" ref="R63" si="112">((E63-H63)+(F63-I63)+(G63-J63))/3*(N63+O63)</f>
        <v>4.5162866666666357</v>
      </c>
      <c r="S63" s="96">
        <f t="shared" ref="S63" si="113">((E63-K63)+(F63-L63)+(G63-M63))/3*(P63+Q63)</f>
        <v>4.4847599999999783</v>
      </c>
      <c r="T63" s="96"/>
      <c r="U63" s="96"/>
      <c r="W63" s="39"/>
      <c r="X63" s="39"/>
      <c r="Y63" s="39"/>
      <c r="AG63" s="69"/>
      <c r="AH63" s="104">
        <f t="shared" si="9"/>
        <v>7738.74</v>
      </c>
      <c r="AI63" s="39">
        <f t="shared" si="10"/>
        <v>-1.65</v>
      </c>
      <c r="AJ63" s="39">
        <f t="shared" si="11"/>
        <v>37.245000000000005</v>
      </c>
      <c r="AK63" s="39">
        <f t="shared" si="12"/>
        <v>37.245000000000005</v>
      </c>
      <c r="AM63" s="104">
        <f t="shared" si="13"/>
        <v>7738.74</v>
      </c>
      <c r="AN63">
        <v>1.71</v>
      </c>
      <c r="AO63" s="39">
        <f t="shared" si="14"/>
        <v>37.245000000000005</v>
      </c>
      <c r="AP63" s="39">
        <f t="shared" si="15"/>
        <v>37.255000000000003</v>
      </c>
      <c r="AR63" s="104">
        <f t="shared" si="16"/>
        <v>7738.74</v>
      </c>
      <c r="AS63" s="39">
        <f t="shared" si="17"/>
        <v>5.0739999999999998</v>
      </c>
      <c r="AT63" s="39">
        <f t="shared" si="18"/>
        <v>37.245000000000005</v>
      </c>
      <c r="AU63" s="39">
        <f t="shared" si="19"/>
        <v>37.255000000000003</v>
      </c>
    </row>
    <row r="64" spans="1:47" ht="15.6" x14ac:dyDescent="0.3">
      <c r="A64" s="95">
        <v>7738.74</v>
      </c>
      <c r="B64" s="98"/>
      <c r="C64" s="201">
        <v>9</v>
      </c>
      <c r="D64" s="103">
        <v>0.63500000000000001</v>
      </c>
      <c r="E64" s="99">
        <v>37.92</v>
      </c>
      <c r="F64" s="99">
        <v>37.83</v>
      </c>
      <c r="G64" s="99">
        <v>37.93</v>
      </c>
      <c r="H64" s="25">
        <v>37.215000000000003</v>
      </c>
      <c r="I64" s="25">
        <v>37.215000000000003</v>
      </c>
      <c r="J64" s="25">
        <v>37.215000000000003</v>
      </c>
      <c r="K64" s="96">
        <v>37.205000000000005</v>
      </c>
      <c r="L64" s="96">
        <v>37.205000000000005</v>
      </c>
      <c r="M64" s="96">
        <v>37.225000000000001</v>
      </c>
      <c r="N64" s="25">
        <v>1.75</v>
      </c>
      <c r="O64" s="96">
        <v>4.9119999999999999</v>
      </c>
      <c r="P64" s="96">
        <v>1.75</v>
      </c>
      <c r="Q64" s="96">
        <v>4.9219999999999997</v>
      </c>
      <c r="R64" s="96">
        <f t="shared" ref="R64" si="114">((E64-H64)+(F64-I64)+(G64-J64))/3*(N64+O64)</f>
        <v>4.5190566666666427</v>
      </c>
      <c r="S64" s="96">
        <f t="shared" ref="S64" si="115">((E64-K64)+(F64-L64)+(G64-M64))/3*(P64+Q64)</f>
        <v>4.5480799999999721</v>
      </c>
      <c r="T64" s="96"/>
      <c r="U64" s="96"/>
      <c r="W64" s="39"/>
      <c r="X64" s="39"/>
      <c r="Y64" s="39"/>
      <c r="AG64" s="69"/>
      <c r="AH64" s="104">
        <f t="shared" si="9"/>
        <v>7738.74</v>
      </c>
      <c r="AI64" s="39">
        <f t="shared" si="10"/>
        <v>-1.75</v>
      </c>
      <c r="AJ64" s="39">
        <f t="shared" si="11"/>
        <v>37.215000000000003</v>
      </c>
      <c r="AK64" s="39">
        <f t="shared" si="12"/>
        <v>37.205000000000005</v>
      </c>
      <c r="AM64" s="104">
        <f t="shared" si="13"/>
        <v>7738.74</v>
      </c>
      <c r="AN64">
        <v>1.71</v>
      </c>
      <c r="AO64" s="39">
        <f t="shared" si="14"/>
        <v>37.215000000000003</v>
      </c>
      <c r="AP64" s="39">
        <f t="shared" si="15"/>
        <v>37.205000000000005</v>
      </c>
      <c r="AR64" s="104">
        <f t="shared" si="16"/>
        <v>7738.74</v>
      </c>
      <c r="AS64" s="39">
        <f t="shared" si="17"/>
        <v>4.9119999999999999</v>
      </c>
      <c r="AT64" s="39">
        <f t="shared" si="18"/>
        <v>37.215000000000003</v>
      </c>
      <c r="AU64" s="39">
        <f t="shared" si="19"/>
        <v>37.225000000000001</v>
      </c>
    </row>
    <row r="65" spans="1:47" ht="15.6" x14ac:dyDescent="0.3">
      <c r="A65" s="95">
        <v>7740</v>
      </c>
      <c r="B65" s="98"/>
      <c r="C65" s="201"/>
      <c r="D65" s="103">
        <v>0.63500000000000001</v>
      </c>
      <c r="E65" s="99">
        <v>37.839999999999996</v>
      </c>
      <c r="F65" s="99">
        <v>37.869999999999997</v>
      </c>
      <c r="G65" s="99">
        <v>37.89</v>
      </c>
      <c r="H65" s="25">
        <v>37.195</v>
      </c>
      <c r="I65" s="25">
        <v>37.195</v>
      </c>
      <c r="J65" s="25">
        <v>37.195</v>
      </c>
      <c r="K65" s="96">
        <v>37.204999999999998</v>
      </c>
      <c r="L65" s="96">
        <v>37.195</v>
      </c>
      <c r="M65" s="96">
        <v>37.204999999999998</v>
      </c>
      <c r="N65" s="25">
        <v>1.75</v>
      </c>
      <c r="O65" s="96">
        <v>4.9119999999999999</v>
      </c>
      <c r="P65" s="96">
        <v>1.74</v>
      </c>
      <c r="Q65" s="96">
        <v>4.9020000000000001</v>
      </c>
      <c r="R65" s="96">
        <f t="shared" ref="R65" si="116">((E65-H65)+(F65-I65)+(G65-J65))/3*(N65+O65)</f>
        <v>4.4746433333333187</v>
      </c>
      <c r="S65" s="96">
        <f t="shared" ref="S65" si="117">((E65-K65)+(F65-L65)+(G65-M65))/3*(P65+Q65)</f>
        <v>4.4169299999999945</v>
      </c>
      <c r="T65" s="96"/>
      <c r="U65" s="96"/>
      <c r="W65" s="39"/>
      <c r="X65" s="39"/>
      <c r="Y65" s="39"/>
      <c r="AG65" s="69"/>
      <c r="AH65" s="104">
        <f t="shared" si="9"/>
        <v>7740</v>
      </c>
      <c r="AI65" s="39">
        <f t="shared" si="10"/>
        <v>-1.75</v>
      </c>
      <c r="AJ65" s="39">
        <f t="shared" si="11"/>
        <v>37.195</v>
      </c>
      <c r="AK65" s="39">
        <f t="shared" si="12"/>
        <v>37.204999999999998</v>
      </c>
      <c r="AM65" s="104">
        <f t="shared" si="13"/>
        <v>7740</v>
      </c>
      <c r="AN65">
        <v>1.71</v>
      </c>
      <c r="AO65" s="39">
        <f t="shared" si="14"/>
        <v>37.195</v>
      </c>
      <c r="AP65" s="39">
        <f t="shared" si="15"/>
        <v>37.195</v>
      </c>
      <c r="AR65" s="104">
        <f t="shared" si="16"/>
        <v>7740</v>
      </c>
      <c r="AS65" s="39">
        <f t="shared" si="17"/>
        <v>4.9119999999999999</v>
      </c>
      <c r="AT65" s="39">
        <f t="shared" si="18"/>
        <v>37.195</v>
      </c>
      <c r="AU65" s="39">
        <f t="shared" si="19"/>
        <v>37.204999999999998</v>
      </c>
    </row>
    <row r="66" spans="1:47" ht="15.6" x14ac:dyDescent="0.3">
      <c r="A66" s="95">
        <v>7747.74</v>
      </c>
      <c r="B66" s="98"/>
      <c r="C66" s="201"/>
      <c r="D66" s="103">
        <v>0.63500000000000001</v>
      </c>
      <c r="E66" s="99">
        <v>37.700000000000003</v>
      </c>
      <c r="F66" s="99">
        <v>37.730000000000004</v>
      </c>
      <c r="G66" s="99">
        <v>37.71</v>
      </c>
      <c r="H66" s="25">
        <v>37.035000000000004</v>
      </c>
      <c r="I66" s="25">
        <v>37.035000000000004</v>
      </c>
      <c r="J66" s="25">
        <v>37.035000000000004</v>
      </c>
      <c r="K66" s="96">
        <v>37.045000000000002</v>
      </c>
      <c r="L66" s="96">
        <v>37.045000000000002</v>
      </c>
      <c r="M66" s="96">
        <v>37.025000000000006</v>
      </c>
      <c r="N66" s="25">
        <v>1.75</v>
      </c>
      <c r="O66" s="96">
        <v>4.9119999999999999</v>
      </c>
      <c r="P66" s="96">
        <v>1.75</v>
      </c>
      <c r="Q66" s="96">
        <v>4.9119999999999999</v>
      </c>
      <c r="R66" s="96">
        <f t="shared" ref="R66" si="118">((E66-H66)+(F66-I66)+(G66-J66))/3*(N66+O66)</f>
        <v>4.5190566666666596</v>
      </c>
      <c r="S66" s="96">
        <f t="shared" ref="S66" si="119">((E66-K66)+(F66-L66)+(G66-M66))/3*(P66+Q66)</f>
        <v>4.4968499999999967</v>
      </c>
      <c r="T66" s="96"/>
      <c r="U66" s="96"/>
      <c r="W66" s="39"/>
      <c r="X66" s="39"/>
      <c r="Y66" s="39"/>
      <c r="AG66" s="69"/>
      <c r="AH66" s="104">
        <f t="shared" si="9"/>
        <v>7747.74</v>
      </c>
      <c r="AI66" s="39">
        <f t="shared" si="10"/>
        <v>-1.75</v>
      </c>
      <c r="AJ66" s="39">
        <f t="shared" si="11"/>
        <v>37.035000000000004</v>
      </c>
      <c r="AK66" s="39">
        <f t="shared" si="12"/>
        <v>37.045000000000002</v>
      </c>
      <c r="AM66" s="104">
        <f t="shared" si="13"/>
        <v>7747.74</v>
      </c>
      <c r="AN66">
        <v>1.71</v>
      </c>
      <c r="AO66" s="39">
        <f t="shared" si="14"/>
        <v>37.035000000000004</v>
      </c>
      <c r="AP66" s="39">
        <f t="shared" si="15"/>
        <v>37.045000000000002</v>
      </c>
      <c r="AR66" s="104">
        <f t="shared" si="16"/>
        <v>7747.74</v>
      </c>
      <c r="AS66" s="39">
        <f t="shared" si="17"/>
        <v>4.9119999999999999</v>
      </c>
      <c r="AT66" s="39">
        <f t="shared" si="18"/>
        <v>37.035000000000004</v>
      </c>
      <c r="AU66" s="39">
        <f t="shared" si="19"/>
        <v>37.025000000000006</v>
      </c>
    </row>
    <row r="67" spans="1:47" ht="15.6" x14ac:dyDescent="0.3">
      <c r="A67" s="95">
        <v>7747.74</v>
      </c>
      <c r="B67" s="98"/>
      <c r="C67" s="201">
        <v>1</v>
      </c>
      <c r="D67" s="103">
        <v>0.60499999999999998</v>
      </c>
      <c r="E67" s="99">
        <v>37.660000000000004</v>
      </c>
      <c r="F67" s="99">
        <v>37.660000000000004</v>
      </c>
      <c r="G67" s="99">
        <v>37.700000000000003</v>
      </c>
      <c r="H67" s="25">
        <v>37.065000000000005</v>
      </c>
      <c r="I67" s="25">
        <v>37.065000000000005</v>
      </c>
      <c r="J67" s="25">
        <v>37.065000000000005</v>
      </c>
      <c r="K67" s="96">
        <v>37.055000000000007</v>
      </c>
      <c r="L67" s="96">
        <v>37.055000000000007</v>
      </c>
      <c r="M67" s="96">
        <v>37.075000000000003</v>
      </c>
      <c r="N67" s="25">
        <v>1.65</v>
      </c>
      <c r="O67" s="96">
        <v>5.0739999999999998</v>
      </c>
      <c r="P67" s="96">
        <v>1.64</v>
      </c>
      <c r="Q67" s="96">
        <v>5.0739999999999998</v>
      </c>
      <c r="R67" s="96">
        <f t="shared" ref="R67" si="120">((E67-H67)+(F67-I67)+(G67-J67))/3*(N67+O67)</f>
        <v>4.0904333333333245</v>
      </c>
      <c r="S67" s="96">
        <f t="shared" ref="S67" si="121">((E67-K67)+(F67-L67)+(G67-M67))/3*(P67+Q67)</f>
        <v>4.1067299999999856</v>
      </c>
      <c r="T67" s="96"/>
      <c r="U67" s="96"/>
      <c r="W67" s="39"/>
      <c r="X67" s="39"/>
      <c r="Y67" s="39"/>
      <c r="AG67" s="69"/>
      <c r="AH67" s="104">
        <f t="shared" si="9"/>
        <v>7747.74</v>
      </c>
      <c r="AI67" s="39">
        <f t="shared" si="10"/>
        <v>-1.65</v>
      </c>
      <c r="AJ67" s="39">
        <f t="shared" si="11"/>
        <v>37.065000000000005</v>
      </c>
      <c r="AK67" s="39">
        <f t="shared" si="12"/>
        <v>37.055000000000007</v>
      </c>
      <c r="AM67" s="104">
        <f t="shared" si="13"/>
        <v>7747.74</v>
      </c>
      <c r="AN67">
        <v>1.71</v>
      </c>
      <c r="AO67" s="39">
        <f t="shared" si="14"/>
        <v>37.065000000000005</v>
      </c>
      <c r="AP67" s="39">
        <f t="shared" si="15"/>
        <v>37.055000000000007</v>
      </c>
      <c r="AR67" s="104">
        <f t="shared" si="16"/>
        <v>7747.74</v>
      </c>
      <c r="AS67" s="39">
        <f t="shared" si="17"/>
        <v>5.0739999999999998</v>
      </c>
      <c r="AT67" s="39">
        <f t="shared" si="18"/>
        <v>37.065000000000005</v>
      </c>
      <c r="AU67" s="39">
        <f t="shared" si="19"/>
        <v>37.075000000000003</v>
      </c>
    </row>
    <row r="68" spans="1:47" ht="15.6" x14ac:dyDescent="0.3">
      <c r="A68" s="95">
        <v>7760</v>
      </c>
      <c r="B68" s="98"/>
      <c r="C68" s="201"/>
      <c r="D68" s="103">
        <v>0.60499999999999998</v>
      </c>
      <c r="E68" s="99">
        <v>37.42</v>
      </c>
      <c r="F68" s="99">
        <v>37.47</v>
      </c>
      <c r="G68" s="99">
        <v>37.42</v>
      </c>
      <c r="H68" s="25">
        <v>36.795000000000002</v>
      </c>
      <c r="I68" s="25">
        <v>36.795000000000002</v>
      </c>
      <c r="J68" s="25">
        <v>36.795000000000002</v>
      </c>
      <c r="K68" s="96">
        <v>36.795000000000002</v>
      </c>
      <c r="L68" s="96">
        <v>36.785000000000004</v>
      </c>
      <c r="M68" s="96">
        <v>36.795000000000002</v>
      </c>
      <c r="N68" s="25">
        <v>1.65</v>
      </c>
      <c r="O68" s="96">
        <v>5.0739999999999998</v>
      </c>
      <c r="P68" s="96">
        <v>1.65</v>
      </c>
      <c r="Q68" s="96">
        <v>5.0640000000000001</v>
      </c>
      <c r="R68" s="96">
        <f t="shared" ref="R68" si="122">((E68-H68)+(F68-I68)+(G68-J68))/3*(N68+O68)</f>
        <v>4.3145666666666607</v>
      </c>
      <c r="S68" s="96">
        <f t="shared" ref="S68" si="123">((E68-K68)+(F68-L68)+(G68-M68))/3*(P68+Q68)</f>
        <v>4.3305299999999889</v>
      </c>
      <c r="T68" s="96"/>
      <c r="U68" s="96"/>
      <c r="W68" s="39"/>
      <c r="X68" s="39"/>
      <c r="Y68" s="39"/>
      <c r="AG68" s="69"/>
      <c r="AH68" s="104">
        <f t="shared" si="9"/>
        <v>7760</v>
      </c>
      <c r="AI68" s="39">
        <f t="shared" si="10"/>
        <v>-1.65</v>
      </c>
      <c r="AJ68" s="39">
        <f t="shared" si="11"/>
        <v>36.795000000000002</v>
      </c>
      <c r="AK68" s="39">
        <f t="shared" si="12"/>
        <v>36.795000000000002</v>
      </c>
      <c r="AM68" s="104">
        <f t="shared" si="13"/>
        <v>7760</v>
      </c>
      <c r="AN68">
        <v>1.71</v>
      </c>
      <c r="AO68" s="39">
        <f t="shared" si="14"/>
        <v>36.795000000000002</v>
      </c>
      <c r="AP68" s="39">
        <f t="shared" si="15"/>
        <v>36.785000000000004</v>
      </c>
      <c r="AR68" s="104">
        <f t="shared" si="16"/>
        <v>7760</v>
      </c>
      <c r="AS68" s="39">
        <f t="shared" si="17"/>
        <v>5.0739999999999998</v>
      </c>
      <c r="AT68" s="39">
        <f t="shared" si="18"/>
        <v>36.795000000000002</v>
      </c>
      <c r="AU68" s="39">
        <f t="shared" si="19"/>
        <v>36.795000000000002</v>
      </c>
    </row>
    <row r="69" spans="1:47" ht="15.6" x14ac:dyDescent="0.3">
      <c r="A69" s="95">
        <v>7780</v>
      </c>
      <c r="B69" s="98"/>
      <c r="C69" s="201"/>
      <c r="D69" s="103">
        <v>0.60499999999999998</v>
      </c>
      <c r="E69" s="99">
        <v>36.989999999999995</v>
      </c>
      <c r="F69" s="99">
        <v>37.029999999999994</v>
      </c>
      <c r="G69" s="99">
        <v>36.959999999999994</v>
      </c>
      <c r="H69" s="25">
        <v>36.375</v>
      </c>
      <c r="I69" s="25">
        <v>36.375</v>
      </c>
      <c r="J69" s="25">
        <v>36.375</v>
      </c>
      <c r="K69" s="96">
        <v>36.375</v>
      </c>
      <c r="L69" s="96">
        <v>36.384999999999998</v>
      </c>
      <c r="M69" s="96">
        <v>36.365000000000002</v>
      </c>
      <c r="N69" s="25">
        <v>1.65</v>
      </c>
      <c r="O69" s="96">
        <v>5.0739999999999998</v>
      </c>
      <c r="P69" s="96">
        <v>1.66</v>
      </c>
      <c r="Q69" s="96">
        <v>5.0739999999999998</v>
      </c>
      <c r="R69" s="96">
        <f t="shared" ref="R69" si="124">((E69-H69)+(F69-I69)+(G69-J69))/3*(N69+O69)</f>
        <v>4.1576733333332943</v>
      </c>
      <c r="S69" s="96">
        <f t="shared" ref="S69" si="125">((E69-K69)+(F69-L69)+(G69-M69))/3*(P69+Q69)</f>
        <v>4.1638566666666277</v>
      </c>
      <c r="T69" s="96"/>
      <c r="U69" s="96"/>
      <c r="W69" s="39"/>
      <c r="X69" s="39"/>
      <c r="Y69" s="39"/>
      <c r="AG69" s="69"/>
      <c r="AH69" s="104">
        <f t="shared" si="9"/>
        <v>7780</v>
      </c>
      <c r="AI69" s="39">
        <f t="shared" si="10"/>
        <v>-1.65</v>
      </c>
      <c r="AJ69" s="39">
        <f t="shared" si="11"/>
        <v>36.375</v>
      </c>
      <c r="AK69" s="39">
        <f t="shared" si="12"/>
        <v>36.375</v>
      </c>
      <c r="AM69" s="104">
        <f t="shared" si="13"/>
        <v>7780</v>
      </c>
      <c r="AN69">
        <v>1.71</v>
      </c>
      <c r="AO69" s="39">
        <f t="shared" si="14"/>
        <v>36.375</v>
      </c>
      <c r="AP69" s="39">
        <f t="shared" si="15"/>
        <v>36.384999999999998</v>
      </c>
      <c r="AR69" s="104">
        <f t="shared" si="16"/>
        <v>7780</v>
      </c>
      <c r="AS69" s="39">
        <f t="shared" si="17"/>
        <v>5.0739999999999998</v>
      </c>
      <c r="AT69" s="39">
        <f t="shared" si="18"/>
        <v>36.375</v>
      </c>
      <c r="AU69" s="39">
        <f t="shared" si="19"/>
        <v>36.365000000000002</v>
      </c>
    </row>
    <row r="70" spans="1:47" ht="15.6" x14ac:dyDescent="0.3">
      <c r="A70" s="95">
        <v>7800</v>
      </c>
      <c r="B70" s="98"/>
      <c r="C70" s="201"/>
      <c r="D70" s="103">
        <v>0.60499999999999998</v>
      </c>
      <c r="E70" s="99">
        <v>36.53</v>
      </c>
      <c r="F70" s="99">
        <v>36.54</v>
      </c>
      <c r="G70" s="99">
        <v>36.51</v>
      </c>
      <c r="H70" s="25">
        <v>35.905000000000001</v>
      </c>
      <c r="I70" s="25">
        <v>35.905000000000001</v>
      </c>
      <c r="J70" s="25">
        <v>35.905000000000001</v>
      </c>
      <c r="K70" s="96">
        <v>35.895000000000003</v>
      </c>
      <c r="L70" s="96">
        <v>35.914999999999999</v>
      </c>
      <c r="M70" s="96">
        <v>35.895000000000003</v>
      </c>
      <c r="N70" s="25">
        <v>1.65</v>
      </c>
      <c r="O70" s="96">
        <v>5.0739999999999998</v>
      </c>
      <c r="P70" s="96">
        <v>1.64</v>
      </c>
      <c r="Q70" s="96">
        <v>5.0739999999999998</v>
      </c>
      <c r="R70" s="96">
        <f t="shared" ref="R70" si="126">((E70-H70)+(F70-I70)+(G70-J70))/3*(N70+O70)</f>
        <v>4.1800866666666554</v>
      </c>
      <c r="S70" s="96">
        <f t="shared" ref="S70" si="127">((E70-K70)+(F70-L70)+(G70-M70))/3*(P70+Q70)</f>
        <v>4.196249999999984</v>
      </c>
      <c r="T70" s="96"/>
      <c r="U70" s="96"/>
      <c r="W70" s="39"/>
      <c r="X70" s="39"/>
      <c r="Y70" s="39"/>
      <c r="AG70" s="69"/>
      <c r="AH70" s="104">
        <f t="shared" si="9"/>
        <v>7800</v>
      </c>
      <c r="AI70" s="39">
        <f t="shared" si="10"/>
        <v>-1.65</v>
      </c>
      <c r="AJ70" s="39">
        <f t="shared" si="11"/>
        <v>35.905000000000001</v>
      </c>
      <c r="AK70" s="39">
        <f t="shared" si="12"/>
        <v>35.895000000000003</v>
      </c>
      <c r="AM70" s="104">
        <f t="shared" si="13"/>
        <v>7800</v>
      </c>
      <c r="AN70">
        <v>1.71</v>
      </c>
      <c r="AO70" s="39">
        <f t="shared" si="14"/>
        <v>35.905000000000001</v>
      </c>
      <c r="AP70" s="39">
        <f t="shared" si="15"/>
        <v>35.914999999999999</v>
      </c>
      <c r="AR70" s="104">
        <f t="shared" si="16"/>
        <v>7800</v>
      </c>
      <c r="AS70" s="39">
        <f t="shared" si="17"/>
        <v>5.0739999999999998</v>
      </c>
      <c r="AT70" s="39">
        <f t="shared" si="18"/>
        <v>35.905000000000001</v>
      </c>
      <c r="AU70" s="39">
        <f t="shared" si="19"/>
        <v>35.895000000000003</v>
      </c>
    </row>
    <row r="71" spans="1:47" ht="15.6" x14ac:dyDescent="0.3">
      <c r="A71" s="95">
        <v>7813.74</v>
      </c>
      <c r="B71" s="98"/>
      <c r="C71" s="201"/>
      <c r="D71" s="103">
        <v>0.60499999999999998</v>
      </c>
      <c r="E71" s="99">
        <v>36.229999999999997</v>
      </c>
      <c r="F71" s="99">
        <v>36.21</v>
      </c>
      <c r="G71" s="99">
        <v>36.199999999999996</v>
      </c>
      <c r="H71" s="25">
        <v>35.585000000000001</v>
      </c>
      <c r="I71" s="25">
        <v>35.585000000000001</v>
      </c>
      <c r="J71" s="25">
        <v>35.585000000000001</v>
      </c>
      <c r="K71" s="96">
        <v>35.594999999999999</v>
      </c>
      <c r="L71" s="96">
        <v>35.594999999999999</v>
      </c>
      <c r="M71" s="96">
        <v>35.575000000000003</v>
      </c>
      <c r="N71" s="25">
        <v>1.65</v>
      </c>
      <c r="O71" s="96">
        <v>5.0739999999999998</v>
      </c>
      <c r="P71" s="96">
        <v>1.64</v>
      </c>
      <c r="Q71" s="96">
        <v>5.0739999999999998</v>
      </c>
      <c r="R71" s="96">
        <f t="shared" ref="R71" si="128">((E71-H71)+(F71-I71)+(G71-J71))/3*(N71+O71)</f>
        <v>4.2249133333333129</v>
      </c>
      <c r="S71" s="96">
        <f t="shared" ref="S71" si="129">((E71-K71)+(F71-L71)+(G71-M71))/3*(P71+Q71)</f>
        <v>4.196249999999984</v>
      </c>
      <c r="T71" s="96"/>
      <c r="U71" s="96"/>
      <c r="W71" s="39"/>
      <c r="X71" s="39"/>
      <c r="Y71" s="39"/>
      <c r="AG71" s="69"/>
      <c r="AH71" s="104">
        <f t="shared" si="9"/>
        <v>7813.74</v>
      </c>
      <c r="AI71" s="39">
        <f t="shared" si="10"/>
        <v>-1.65</v>
      </c>
      <c r="AJ71" s="39">
        <f t="shared" si="11"/>
        <v>35.585000000000001</v>
      </c>
      <c r="AK71" s="39">
        <f t="shared" si="12"/>
        <v>35.594999999999999</v>
      </c>
      <c r="AM71" s="104">
        <f t="shared" si="13"/>
        <v>7813.74</v>
      </c>
      <c r="AN71">
        <v>1.71</v>
      </c>
      <c r="AO71" s="39">
        <f t="shared" si="14"/>
        <v>35.585000000000001</v>
      </c>
      <c r="AP71" s="39">
        <f t="shared" si="15"/>
        <v>35.594999999999999</v>
      </c>
      <c r="AR71" s="104">
        <f t="shared" si="16"/>
        <v>7813.74</v>
      </c>
      <c r="AS71" s="39">
        <f t="shared" si="17"/>
        <v>5.0739999999999998</v>
      </c>
      <c r="AT71" s="39">
        <f t="shared" si="18"/>
        <v>35.585000000000001</v>
      </c>
      <c r="AU71" s="39">
        <f t="shared" si="19"/>
        <v>35.575000000000003</v>
      </c>
    </row>
    <row r="72" spans="1:47" ht="15.6" x14ac:dyDescent="0.3">
      <c r="A72" s="95">
        <v>7813.74</v>
      </c>
      <c r="B72" s="98"/>
      <c r="C72" s="201">
        <v>9</v>
      </c>
      <c r="D72" s="103">
        <v>0.63500000000000001</v>
      </c>
      <c r="E72" s="99">
        <v>36.18</v>
      </c>
      <c r="F72" s="99">
        <v>36.19</v>
      </c>
      <c r="G72" s="99">
        <v>36.26</v>
      </c>
      <c r="H72" s="25">
        <v>35.555</v>
      </c>
      <c r="I72" s="25">
        <v>35.555</v>
      </c>
      <c r="J72" s="25">
        <v>35.555</v>
      </c>
      <c r="K72" s="96">
        <v>35.564999999999998</v>
      </c>
      <c r="L72" s="96">
        <v>35.564999999999998</v>
      </c>
      <c r="M72" s="96">
        <v>35.555</v>
      </c>
      <c r="N72" s="25">
        <v>1.75</v>
      </c>
      <c r="O72" s="96">
        <v>4.9119999999999999</v>
      </c>
      <c r="P72" s="96">
        <v>1.76</v>
      </c>
      <c r="Q72" s="96">
        <v>4.9020000000000001</v>
      </c>
      <c r="R72" s="96">
        <f t="shared" ref="R72" si="130">((E72-H72)+(F72-I72)+(G72-J72))/3*(N72+O72)</f>
        <v>4.3636099999999916</v>
      </c>
      <c r="S72" s="96">
        <f t="shared" ref="S72" si="131">((E72-K72)+(F72-L72)+(G72-M72))/3*(P72+Q72)</f>
        <v>4.3191966666666675</v>
      </c>
      <c r="T72" s="96"/>
      <c r="U72" s="96"/>
      <c r="W72" s="39"/>
      <c r="X72" s="39"/>
      <c r="Y72" s="39"/>
      <c r="AG72" s="69"/>
      <c r="AH72" s="104">
        <f t="shared" si="9"/>
        <v>7813.74</v>
      </c>
      <c r="AI72" s="39">
        <f t="shared" si="10"/>
        <v>-1.75</v>
      </c>
      <c r="AJ72" s="39">
        <f t="shared" si="11"/>
        <v>35.555</v>
      </c>
      <c r="AK72" s="39">
        <f t="shared" si="12"/>
        <v>35.564999999999998</v>
      </c>
      <c r="AM72" s="104">
        <f t="shared" si="13"/>
        <v>7813.74</v>
      </c>
      <c r="AN72">
        <v>1.71</v>
      </c>
      <c r="AO72" s="39">
        <f t="shared" si="14"/>
        <v>35.555</v>
      </c>
      <c r="AP72" s="39">
        <f t="shared" si="15"/>
        <v>35.564999999999998</v>
      </c>
      <c r="AR72" s="104">
        <f t="shared" si="16"/>
        <v>7813.74</v>
      </c>
      <c r="AS72" s="39">
        <f t="shared" si="17"/>
        <v>4.9119999999999999</v>
      </c>
      <c r="AT72" s="39">
        <f t="shared" si="18"/>
        <v>35.555</v>
      </c>
      <c r="AU72" s="39">
        <f t="shared" si="19"/>
        <v>35.555</v>
      </c>
    </row>
    <row r="73" spans="1:47" ht="15.6" x14ac:dyDescent="0.3">
      <c r="A73" s="95">
        <v>7819.74</v>
      </c>
      <c r="B73" s="98"/>
      <c r="C73" s="201"/>
      <c r="D73" s="103">
        <v>0.63500000000000001</v>
      </c>
      <c r="E73" s="99">
        <v>36.04</v>
      </c>
      <c r="F73" s="99">
        <v>36.049999999999997</v>
      </c>
      <c r="G73" s="99">
        <v>36.059999999999995</v>
      </c>
      <c r="H73" s="25">
        <v>35.414999999999999</v>
      </c>
      <c r="I73" s="25">
        <v>35.414999999999999</v>
      </c>
      <c r="J73" s="25">
        <v>35.414999999999999</v>
      </c>
      <c r="K73" s="96">
        <v>35.424999999999997</v>
      </c>
      <c r="L73" s="96">
        <v>35.414999999999999</v>
      </c>
      <c r="M73" s="96">
        <v>35.414999999999999</v>
      </c>
      <c r="N73" s="25">
        <v>1.75</v>
      </c>
      <c r="O73" s="96">
        <v>4.9119999999999999</v>
      </c>
      <c r="P73" s="96">
        <v>1.76</v>
      </c>
      <c r="Q73" s="96">
        <v>4.9219999999999997</v>
      </c>
      <c r="R73" s="96">
        <f t="shared" ref="R73" si="132">((E73-H73)+(F73-I73)+(G73-J73))/3*(N73+O73)</f>
        <v>4.2303699999999864</v>
      </c>
      <c r="S73" s="96">
        <f t="shared" ref="S73" si="133">((E73-K73)+(F73-L73)+(G73-M73))/3*(P73+Q73)</f>
        <v>4.2207966666666579</v>
      </c>
      <c r="T73" s="96"/>
      <c r="U73" s="96"/>
      <c r="W73" s="39"/>
      <c r="X73" s="39"/>
      <c r="Y73" s="39"/>
      <c r="AG73" s="69"/>
      <c r="AH73" s="104">
        <f t="shared" si="9"/>
        <v>7819.74</v>
      </c>
      <c r="AI73" s="39">
        <f t="shared" si="10"/>
        <v>-1.75</v>
      </c>
      <c r="AJ73" s="39">
        <f t="shared" si="11"/>
        <v>35.414999999999999</v>
      </c>
      <c r="AK73" s="39">
        <f t="shared" si="12"/>
        <v>35.424999999999997</v>
      </c>
      <c r="AM73" s="104">
        <f t="shared" si="13"/>
        <v>7819.74</v>
      </c>
      <c r="AN73">
        <v>1.71</v>
      </c>
      <c r="AO73" s="39">
        <f t="shared" si="14"/>
        <v>35.414999999999999</v>
      </c>
      <c r="AP73" s="39">
        <f t="shared" si="15"/>
        <v>35.414999999999999</v>
      </c>
      <c r="AR73" s="104">
        <f t="shared" si="16"/>
        <v>7819.74</v>
      </c>
      <c r="AS73" s="39">
        <f t="shared" si="17"/>
        <v>4.9119999999999999</v>
      </c>
      <c r="AT73" s="39">
        <f t="shared" si="18"/>
        <v>35.414999999999999</v>
      </c>
      <c r="AU73" s="39">
        <f t="shared" si="19"/>
        <v>35.414999999999999</v>
      </c>
    </row>
    <row r="74" spans="1:47" ht="15.6" x14ac:dyDescent="0.3">
      <c r="A74" s="95">
        <v>7819.74</v>
      </c>
      <c r="B74" s="98"/>
      <c r="C74" s="201">
        <v>5</v>
      </c>
      <c r="D74" s="103">
        <v>0.60499999999999998</v>
      </c>
      <c r="E74" s="99">
        <v>36.08</v>
      </c>
      <c r="F74" s="99">
        <v>36.119999999999997</v>
      </c>
      <c r="G74" s="99">
        <v>36.029999999999994</v>
      </c>
      <c r="H74" s="25">
        <v>35.445</v>
      </c>
      <c r="I74" s="25">
        <v>35.445</v>
      </c>
      <c r="J74" s="25">
        <v>35.445</v>
      </c>
      <c r="K74" s="96">
        <v>35.445</v>
      </c>
      <c r="L74" s="96">
        <v>35.454999999999998</v>
      </c>
      <c r="M74" s="96">
        <v>35.445</v>
      </c>
      <c r="N74" s="25">
        <v>1.75</v>
      </c>
      <c r="O74" s="96">
        <v>4.9119999999999999</v>
      </c>
      <c r="P74" s="96">
        <v>1.74</v>
      </c>
      <c r="Q74" s="96">
        <v>4.9119999999999999</v>
      </c>
      <c r="R74" s="96">
        <f t="shared" ref="R74" si="134">((E74-H74)+(F74-I74)+(G74-J74))/3*(N74+O74)</f>
        <v>4.2081633333333084</v>
      </c>
      <c r="S74" s="96">
        <f t="shared" ref="S74" si="135">((E74-K74)+(F74-L74)+(G74-M74))/3*(P74+Q74)</f>
        <v>4.1796733333333131</v>
      </c>
      <c r="T74" s="96"/>
      <c r="U74" s="96"/>
      <c r="W74" s="39"/>
      <c r="X74" s="39"/>
      <c r="Y74" s="39"/>
      <c r="AG74" s="69"/>
      <c r="AH74" s="104">
        <f t="shared" si="9"/>
        <v>7819.74</v>
      </c>
      <c r="AI74" s="39">
        <f t="shared" si="10"/>
        <v>-1.75</v>
      </c>
      <c r="AJ74" s="39">
        <f t="shared" si="11"/>
        <v>35.445</v>
      </c>
      <c r="AK74" s="39">
        <f t="shared" si="12"/>
        <v>35.445</v>
      </c>
      <c r="AM74" s="104">
        <f t="shared" si="13"/>
        <v>7819.74</v>
      </c>
      <c r="AN74">
        <v>1.71</v>
      </c>
      <c r="AO74" s="39">
        <f t="shared" si="14"/>
        <v>35.445</v>
      </c>
      <c r="AP74" s="39">
        <f t="shared" si="15"/>
        <v>35.454999999999998</v>
      </c>
      <c r="AR74" s="104">
        <f t="shared" si="16"/>
        <v>7819.74</v>
      </c>
      <c r="AS74" s="39">
        <f t="shared" si="17"/>
        <v>4.9119999999999999</v>
      </c>
      <c r="AT74" s="39">
        <f t="shared" si="18"/>
        <v>35.445</v>
      </c>
      <c r="AU74" s="39">
        <f t="shared" si="19"/>
        <v>35.445</v>
      </c>
    </row>
    <row r="75" spans="1:47" ht="15.6" x14ac:dyDescent="0.3">
      <c r="A75" s="95">
        <v>7820</v>
      </c>
      <c r="B75" s="98"/>
      <c r="C75" s="201"/>
      <c r="D75" s="103">
        <v>0.60499999999999998</v>
      </c>
      <c r="E75" s="99">
        <v>36.1</v>
      </c>
      <c r="F75" s="99">
        <v>36.06</v>
      </c>
      <c r="G75" s="99">
        <v>36.07</v>
      </c>
      <c r="H75" s="25">
        <v>35.435000000000002</v>
      </c>
      <c r="I75" s="25">
        <v>35.435000000000002</v>
      </c>
      <c r="J75" s="25">
        <v>35.435000000000002</v>
      </c>
      <c r="K75" s="96">
        <v>35.445</v>
      </c>
      <c r="L75" s="96">
        <v>35.435000000000002</v>
      </c>
      <c r="M75" s="96">
        <v>35.425000000000004</v>
      </c>
      <c r="N75" s="25">
        <v>1.75</v>
      </c>
      <c r="O75" s="96">
        <v>4.9119999999999999</v>
      </c>
      <c r="P75" s="96">
        <v>1.75</v>
      </c>
      <c r="Q75" s="96">
        <v>4.9020000000000001</v>
      </c>
      <c r="R75" s="96">
        <f t="shared" ref="R75" si="136">((E75-H75)+(F75-I75)+(G75-J75))/3*(N75+O75)</f>
        <v>4.2747833333333274</v>
      </c>
      <c r="S75" s="96">
        <f t="shared" ref="S75" si="137">((E75-K75)+(F75-L75)+(G75-M75))/3*(P75+Q75)</f>
        <v>4.2683666666666609</v>
      </c>
      <c r="T75" s="96"/>
      <c r="U75" s="96"/>
      <c r="W75" s="39"/>
      <c r="X75" s="39"/>
      <c r="Y75" s="39"/>
      <c r="AG75" s="69"/>
      <c r="AH75" s="104">
        <f t="shared" si="9"/>
        <v>7820</v>
      </c>
      <c r="AI75" s="39">
        <f t="shared" si="10"/>
        <v>-1.75</v>
      </c>
      <c r="AJ75" s="39">
        <f t="shared" si="11"/>
        <v>35.435000000000002</v>
      </c>
      <c r="AK75" s="39">
        <f t="shared" si="12"/>
        <v>35.445</v>
      </c>
      <c r="AM75" s="104">
        <f t="shared" si="13"/>
        <v>7820</v>
      </c>
      <c r="AN75">
        <v>1.71</v>
      </c>
      <c r="AO75" s="39">
        <f t="shared" si="14"/>
        <v>35.435000000000002</v>
      </c>
      <c r="AP75" s="39">
        <f t="shared" si="15"/>
        <v>35.435000000000002</v>
      </c>
      <c r="AR75" s="104">
        <f t="shared" si="16"/>
        <v>7820</v>
      </c>
      <c r="AS75" s="39">
        <f t="shared" si="17"/>
        <v>4.9119999999999999</v>
      </c>
      <c r="AT75" s="39">
        <f t="shared" si="18"/>
        <v>35.435000000000002</v>
      </c>
      <c r="AU75" s="39">
        <f t="shared" si="19"/>
        <v>35.425000000000004</v>
      </c>
    </row>
    <row r="76" spans="1:47" ht="15.6" x14ac:dyDescent="0.3">
      <c r="A76" s="95">
        <v>7825.74</v>
      </c>
      <c r="B76" s="98"/>
      <c r="C76" s="201"/>
      <c r="D76" s="103">
        <v>0.60499999999999998</v>
      </c>
      <c r="E76" s="99">
        <v>35.9</v>
      </c>
      <c r="F76" s="99">
        <v>35.909999999999997</v>
      </c>
      <c r="G76" s="99">
        <v>35.979999999999997</v>
      </c>
      <c r="H76" s="25">
        <v>35.295000000000002</v>
      </c>
      <c r="I76" s="25">
        <v>35.295000000000002</v>
      </c>
      <c r="J76" s="25">
        <v>35.295000000000002</v>
      </c>
      <c r="K76" s="96">
        <v>35.295000000000002</v>
      </c>
      <c r="L76" s="96">
        <v>35.305</v>
      </c>
      <c r="M76" s="96">
        <v>35.285000000000004</v>
      </c>
      <c r="N76" s="25">
        <v>1.75</v>
      </c>
      <c r="O76" s="96">
        <v>4.9119999999999999</v>
      </c>
      <c r="P76" s="96">
        <v>1.74</v>
      </c>
      <c r="Q76" s="96">
        <v>4.9020000000000001</v>
      </c>
      <c r="R76" s="96">
        <f t="shared" ref="R76" si="138">((E76-H76)+(F76-I76)+(G76-J76))/3*(N76+O76)</f>
        <v>4.2303699999999713</v>
      </c>
      <c r="S76" s="96">
        <f t="shared" ref="S76" si="139">((E76-K76)+(F76-L76)+(G76-M76))/3*(P76+Q76)</f>
        <v>4.2176699999999716</v>
      </c>
      <c r="T76" s="96"/>
      <c r="U76" s="96"/>
      <c r="W76" s="39"/>
      <c r="X76" s="39"/>
      <c r="Y76" s="39"/>
      <c r="AG76" s="69"/>
      <c r="AH76" s="104">
        <f t="shared" si="9"/>
        <v>7825.74</v>
      </c>
      <c r="AI76" s="39">
        <f t="shared" si="10"/>
        <v>-1.75</v>
      </c>
      <c r="AJ76" s="39">
        <f t="shared" si="11"/>
        <v>35.295000000000002</v>
      </c>
      <c r="AK76" s="39">
        <f t="shared" si="12"/>
        <v>35.295000000000002</v>
      </c>
      <c r="AM76" s="104">
        <f t="shared" si="13"/>
        <v>7825.74</v>
      </c>
      <c r="AN76">
        <v>1.71</v>
      </c>
      <c r="AO76" s="39">
        <f t="shared" si="14"/>
        <v>35.295000000000002</v>
      </c>
      <c r="AP76" s="39">
        <f t="shared" si="15"/>
        <v>35.305</v>
      </c>
      <c r="AR76" s="104">
        <f t="shared" si="16"/>
        <v>7825.74</v>
      </c>
      <c r="AS76" s="39">
        <f t="shared" si="17"/>
        <v>4.9119999999999999</v>
      </c>
      <c r="AT76" s="39">
        <f t="shared" si="18"/>
        <v>35.295000000000002</v>
      </c>
      <c r="AU76" s="39">
        <f t="shared" si="19"/>
        <v>35.285000000000004</v>
      </c>
    </row>
    <row r="77" spans="1:47" ht="15.6" x14ac:dyDescent="0.3">
      <c r="A77" s="95">
        <v>7825.74</v>
      </c>
      <c r="B77" s="98"/>
      <c r="C77" s="201">
        <v>6</v>
      </c>
      <c r="D77" s="103">
        <v>0.60499999999999998</v>
      </c>
      <c r="E77" s="99">
        <v>35.909999999999997</v>
      </c>
      <c r="F77" s="99">
        <v>35.89</v>
      </c>
      <c r="G77" s="99">
        <v>35.949999999999996</v>
      </c>
      <c r="H77" s="25">
        <v>35.295000000000002</v>
      </c>
      <c r="I77" s="25">
        <v>35.295000000000002</v>
      </c>
      <c r="J77" s="25">
        <v>35.295000000000002</v>
      </c>
      <c r="K77" s="96">
        <v>35.285000000000004</v>
      </c>
      <c r="L77" s="96">
        <v>35.295000000000002</v>
      </c>
      <c r="M77" s="96">
        <v>35.305</v>
      </c>
      <c r="N77" s="25">
        <v>1.619</v>
      </c>
      <c r="O77" s="96">
        <v>4.8239999999999998</v>
      </c>
      <c r="P77" s="96">
        <v>1.619</v>
      </c>
      <c r="Q77" s="96">
        <v>4.8239999999999998</v>
      </c>
      <c r="R77" s="96">
        <f t="shared" ref="R77" si="140">((E77-H77)+(F77-I77)+(G77-J77))/3*(N77+O77)</f>
        <v>4.0053983333333072</v>
      </c>
      <c r="S77" s="96">
        <f t="shared" ref="S77" si="141">((E77-K77)+(F77-L77)+(G77-M77))/3*(P77+Q77)</f>
        <v>4.0053983333333072</v>
      </c>
      <c r="T77" s="96"/>
      <c r="U77" s="96"/>
      <c r="W77" s="39"/>
      <c r="X77" s="39"/>
      <c r="Y77" s="39"/>
      <c r="AG77" s="69"/>
      <c r="AH77" s="104">
        <f t="shared" si="9"/>
        <v>7825.74</v>
      </c>
      <c r="AI77" s="39">
        <f t="shared" si="10"/>
        <v>-1.619</v>
      </c>
      <c r="AJ77" s="39">
        <f t="shared" si="11"/>
        <v>35.295000000000002</v>
      </c>
      <c r="AK77" s="39">
        <f t="shared" si="12"/>
        <v>35.285000000000004</v>
      </c>
      <c r="AM77" s="104">
        <f t="shared" si="13"/>
        <v>7825.74</v>
      </c>
      <c r="AN77">
        <v>1.71</v>
      </c>
      <c r="AO77" s="39">
        <f t="shared" si="14"/>
        <v>35.295000000000002</v>
      </c>
      <c r="AP77" s="39">
        <f t="shared" si="15"/>
        <v>35.295000000000002</v>
      </c>
      <c r="AR77" s="104">
        <f t="shared" si="16"/>
        <v>7825.74</v>
      </c>
      <c r="AS77" s="39">
        <f t="shared" si="17"/>
        <v>4.8239999999999998</v>
      </c>
      <c r="AT77" s="39">
        <f t="shared" si="18"/>
        <v>35.295000000000002</v>
      </c>
      <c r="AU77" s="39">
        <f t="shared" si="19"/>
        <v>35.305</v>
      </c>
    </row>
    <row r="78" spans="1:47" ht="15.6" x14ac:dyDescent="0.3">
      <c r="A78" s="95">
        <v>7840</v>
      </c>
      <c r="B78" s="98"/>
      <c r="C78" s="201"/>
      <c r="D78" s="103">
        <v>0.60499999999999998</v>
      </c>
      <c r="E78" s="99">
        <v>35.590000000000003</v>
      </c>
      <c r="F78" s="99">
        <v>35.630000000000003</v>
      </c>
      <c r="G78" s="99">
        <v>35.56</v>
      </c>
      <c r="H78" s="25">
        <v>34.955000000000005</v>
      </c>
      <c r="I78" s="25">
        <v>34.955000000000005</v>
      </c>
      <c r="J78" s="25">
        <v>34.955000000000005</v>
      </c>
      <c r="K78" s="96">
        <v>34.955000000000005</v>
      </c>
      <c r="L78" s="96">
        <v>34.945000000000007</v>
      </c>
      <c r="M78" s="96">
        <v>34.955000000000005</v>
      </c>
      <c r="N78" s="25">
        <v>1.619</v>
      </c>
      <c r="O78" s="96">
        <v>4.8239999999999998</v>
      </c>
      <c r="P78" s="96">
        <v>1.619</v>
      </c>
      <c r="Q78" s="96">
        <v>4.8239999999999998</v>
      </c>
      <c r="R78" s="96">
        <f t="shared" ref="R78" si="142">((E78-H78)+(F78-I78)+(G78-J78))/3*(N78+O78)</f>
        <v>4.112781666666649</v>
      </c>
      <c r="S78" s="96">
        <f t="shared" ref="S78" si="143">((E78-K78)+(F78-L78)+(G78-M78))/3*(P78+Q78)</f>
        <v>4.1342583333333121</v>
      </c>
      <c r="T78" s="96"/>
      <c r="U78" s="96"/>
      <c r="W78" s="39"/>
      <c r="X78" s="39"/>
      <c r="Y78" s="39"/>
      <c r="AG78" s="69"/>
      <c r="AH78" s="104">
        <f t="shared" si="9"/>
        <v>7840</v>
      </c>
      <c r="AI78" s="39">
        <f t="shared" si="10"/>
        <v>-1.619</v>
      </c>
      <c r="AJ78" s="39">
        <f t="shared" si="11"/>
        <v>34.955000000000005</v>
      </c>
      <c r="AK78" s="39">
        <f t="shared" si="12"/>
        <v>34.955000000000005</v>
      </c>
      <c r="AM78" s="104">
        <f t="shared" si="13"/>
        <v>7840</v>
      </c>
      <c r="AN78">
        <v>1.71</v>
      </c>
      <c r="AO78" s="39">
        <f t="shared" si="14"/>
        <v>34.955000000000005</v>
      </c>
      <c r="AP78" s="39">
        <f t="shared" si="15"/>
        <v>34.945000000000007</v>
      </c>
      <c r="AR78" s="104">
        <f t="shared" si="16"/>
        <v>7840</v>
      </c>
      <c r="AS78" s="39">
        <f t="shared" si="17"/>
        <v>4.8239999999999998</v>
      </c>
      <c r="AT78" s="39">
        <f t="shared" si="18"/>
        <v>34.955000000000005</v>
      </c>
      <c r="AU78" s="39">
        <f t="shared" si="19"/>
        <v>34.955000000000005</v>
      </c>
    </row>
    <row r="79" spans="1:47" ht="15.6" x14ac:dyDescent="0.3">
      <c r="A79" s="95">
        <v>7855.74</v>
      </c>
      <c r="B79" s="98"/>
      <c r="C79" s="201"/>
      <c r="D79" s="103">
        <v>0.60499999999999998</v>
      </c>
      <c r="E79" s="99">
        <v>35.19</v>
      </c>
      <c r="F79" s="99">
        <v>35.199999999999996</v>
      </c>
      <c r="G79" s="99">
        <v>35.19</v>
      </c>
      <c r="H79" s="25">
        <v>34.585000000000001</v>
      </c>
      <c r="I79" s="25">
        <v>34.585000000000001</v>
      </c>
      <c r="J79" s="25">
        <v>34.585000000000001</v>
      </c>
      <c r="K79" s="96">
        <v>34.575000000000003</v>
      </c>
      <c r="L79" s="96">
        <v>34.575000000000003</v>
      </c>
      <c r="M79" s="96">
        <v>34.585000000000001</v>
      </c>
      <c r="N79" s="25">
        <v>1.619</v>
      </c>
      <c r="O79" s="96">
        <v>4.8239999999999998</v>
      </c>
      <c r="P79" s="96">
        <v>1.629</v>
      </c>
      <c r="Q79" s="96">
        <v>4.8239999999999998</v>
      </c>
      <c r="R79" s="96">
        <f t="shared" ref="R79" si="144">((E79-H79)+(F79-I79)+(G79-J79))/3*(N79+O79)</f>
        <v>3.9194916666666417</v>
      </c>
      <c r="S79" s="96">
        <f t="shared" ref="S79" si="145">((E79-K79)+(F79-L79)+(G79-M79))/3*(P79+Q79)</f>
        <v>3.9685949999999668</v>
      </c>
      <c r="T79" s="96"/>
      <c r="U79" s="96"/>
      <c r="W79" s="39"/>
      <c r="X79" s="39"/>
      <c r="Y79" s="39"/>
      <c r="AG79" s="69"/>
      <c r="AH79" s="104">
        <f t="shared" si="9"/>
        <v>7855.74</v>
      </c>
      <c r="AI79" s="39">
        <f t="shared" si="10"/>
        <v>-1.619</v>
      </c>
      <c r="AJ79" s="39">
        <f t="shared" si="11"/>
        <v>34.585000000000001</v>
      </c>
      <c r="AK79" s="39">
        <f t="shared" si="12"/>
        <v>34.575000000000003</v>
      </c>
      <c r="AM79" s="104">
        <f t="shared" si="13"/>
        <v>7855.74</v>
      </c>
      <c r="AN79">
        <v>1.71</v>
      </c>
      <c r="AO79" s="39">
        <f t="shared" si="14"/>
        <v>34.585000000000001</v>
      </c>
      <c r="AP79" s="39">
        <f t="shared" si="15"/>
        <v>34.575000000000003</v>
      </c>
      <c r="AR79" s="104">
        <f t="shared" si="16"/>
        <v>7855.74</v>
      </c>
      <c r="AS79" s="39">
        <f t="shared" si="17"/>
        <v>4.8239999999999998</v>
      </c>
      <c r="AT79" s="39">
        <f t="shared" si="18"/>
        <v>34.585000000000001</v>
      </c>
      <c r="AU79" s="39">
        <f t="shared" si="19"/>
        <v>34.585000000000001</v>
      </c>
    </row>
    <row r="80" spans="1:47" ht="15.6" x14ac:dyDescent="0.3">
      <c r="A80" s="95">
        <v>7855.74</v>
      </c>
      <c r="B80" s="98"/>
      <c r="C80" s="201">
        <v>9</v>
      </c>
      <c r="D80" s="103">
        <v>0.63500000000000001</v>
      </c>
      <c r="E80" s="99">
        <v>35.26</v>
      </c>
      <c r="F80" s="99">
        <v>35.229999999999997</v>
      </c>
      <c r="G80" s="99">
        <v>35.169999999999995</v>
      </c>
      <c r="H80" s="25">
        <v>34.555</v>
      </c>
      <c r="I80" s="25">
        <v>34.555</v>
      </c>
      <c r="J80" s="25">
        <v>34.555</v>
      </c>
      <c r="K80" s="96">
        <v>34.545000000000002</v>
      </c>
      <c r="L80" s="96">
        <v>34.564999999999998</v>
      </c>
      <c r="M80" s="96">
        <v>34.555</v>
      </c>
      <c r="N80" s="25">
        <v>1.75</v>
      </c>
      <c r="O80" s="96">
        <v>4.9119999999999999</v>
      </c>
      <c r="P80" s="96">
        <v>1.75</v>
      </c>
      <c r="Q80" s="96">
        <v>4.9219999999999997</v>
      </c>
      <c r="R80" s="96">
        <f t="shared" ref="R80" si="146">((E80-H80)+(F80-I80)+(G80-J80))/3*(N80+O80)</f>
        <v>4.4302299999999786</v>
      </c>
      <c r="S80" s="96">
        <f t="shared" ref="S80" si="147">((E80-K80)+(F80-L80)+(G80-M80))/3*(P80+Q80)</f>
        <v>4.4368799999999782</v>
      </c>
      <c r="T80" s="96"/>
      <c r="U80" s="96"/>
      <c r="W80" s="39"/>
      <c r="X80" s="39"/>
      <c r="Y80" s="39"/>
      <c r="AG80" s="69"/>
      <c r="AH80" s="104">
        <f t="shared" ref="AH80:AH143" si="148">A80</f>
        <v>7855.74</v>
      </c>
      <c r="AI80" s="39">
        <f t="shared" ref="AI80:AI143" si="149">-N80</f>
        <v>-1.75</v>
      </c>
      <c r="AJ80" s="39">
        <f t="shared" ref="AJ80:AJ143" si="150">H80</f>
        <v>34.555</v>
      </c>
      <c r="AK80" s="39">
        <f t="shared" ref="AK80:AK143" si="151">K80</f>
        <v>34.545000000000002</v>
      </c>
      <c r="AM80" s="104">
        <f t="shared" ref="AM80:AM143" si="152">AH80</f>
        <v>7855.74</v>
      </c>
      <c r="AN80">
        <v>1.71</v>
      </c>
      <c r="AO80" s="39">
        <f t="shared" ref="AO80:AO143" si="153">I80</f>
        <v>34.555</v>
      </c>
      <c r="AP80" s="39">
        <f t="shared" ref="AP80:AP143" si="154">L80</f>
        <v>34.564999999999998</v>
      </c>
      <c r="AR80" s="104">
        <f t="shared" ref="AR80:AR143" si="155">AM80</f>
        <v>7855.74</v>
      </c>
      <c r="AS80" s="39">
        <f t="shared" ref="AS80:AS143" si="156">O80</f>
        <v>4.9119999999999999</v>
      </c>
      <c r="AT80" s="39">
        <f t="shared" ref="AT80:AT143" si="157">J80</f>
        <v>34.555</v>
      </c>
      <c r="AU80" s="39">
        <f t="shared" ref="AU80:AU143" si="158">M80</f>
        <v>34.555</v>
      </c>
    </row>
    <row r="81" spans="1:47" ht="15.6" x14ac:dyDescent="0.3">
      <c r="A81" s="95">
        <v>7860</v>
      </c>
      <c r="B81" s="98"/>
      <c r="C81" s="201"/>
      <c r="D81" s="103">
        <v>0.63500000000000001</v>
      </c>
      <c r="E81" s="99">
        <v>35.120000000000005</v>
      </c>
      <c r="F81" s="99">
        <v>35.130000000000003</v>
      </c>
      <c r="G81" s="99">
        <v>35.160000000000004</v>
      </c>
      <c r="H81" s="25">
        <v>34.455000000000005</v>
      </c>
      <c r="I81" s="25">
        <v>34.455000000000005</v>
      </c>
      <c r="J81" s="25">
        <v>34.455000000000005</v>
      </c>
      <c r="K81" s="96">
        <v>34.465000000000003</v>
      </c>
      <c r="L81" s="96">
        <v>34.455000000000005</v>
      </c>
      <c r="M81" s="96">
        <v>34.465000000000003</v>
      </c>
      <c r="N81" s="25">
        <v>1.75</v>
      </c>
      <c r="O81" s="96">
        <v>4.9119999999999999</v>
      </c>
      <c r="P81" s="96">
        <v>1.74</v>
      </c>
      <c r="Q81" s="96">
        <v>4.9020000000000001</v>
      </c>
      <c r="R81" s="96">
        <f t="shared" ref="R81" si="159">((E81-H81)+(F81-I81)+(G81-J81))/3*(N81+O81)</f>
        <v>4.5412633333333217</v>
      </c>
      <c r="S81" s="96">
        <f t="shared" ref="S81" si="160">((E81-K81)+(F81-L81)+(G81-M81))/3*(P81+Q81)</f>
        <v>4.4833499999999971</v>
      </c>
      <c r="T81" s="96"/>
      <c r="U81" s="96"/>
      <c r="W81" s="39"/>
      <c r="X81" s="39"/>
      <c r="Y81" s="39"/>
      <c r="AG81" s="69"/>
      <c r="AH81" s="104">
        <f t="shared" si="148"/>
        <v>7860</v>
      </c>
      <c r="AI81" s="39">
        <f t="shared" si="149"/>
        <v>-1.75</v>
      </c>
      <c r="AJ81" s="39">
        <f t="shared" si="150"/>
        <v>34.455000000000005</v>
      </c>
      <c r="AK81" s="39">
        <f t="shared" si="151"/>
        <v>34.465000000000003</v>
      </c>
      <c r="AM81" s="104">
        <f t="shared" si="152"/>
        <v>7860</v>
      </c>
      <c r="AN81">
        <v>1.71</v>
      </c>
      <c r="AO81" s="39">
        <f t="shared" si="153"/>
        <v>34.455000000000005</v>
      </c>
      <c r="AP81" s="39">
        <f t="shared" si="154"/>
        <v>34.455000000000005</v>
      </c>
      <c r="AR81" s="104">
        <f t="shared" si="155"/>
        <v>7860</v>
      </c>
      <c r="AS81" s="39">
        <f t="shared" si="156"/>
        <v>4.9119999999999999</v>
      </c>
      <c r="AT81" s="39">
        <f t="shared" si="157"/>
        <v>34.455000000000005</v>
      </c>
      <c r="AU81" s="39">
        <f t="shared" si="158"/>
        <v>34.465000000000003</v>
      </c>
    </row>
    <row r="82" spans="1:47" ht="15.6" x14ac:dyDescent="0.3">
      <c r="A82" s="95">
        <v>7879.74</v>
      </c>
      <c r="B82" s="98"/>
      <c r="C82" s="201"/>
      <c r="D82" s="103">
        <v>0.63500000000000001</v>
      </c>
      <c r="E82" s="99">
        <v>34.68</v>
      </c>
      <c r="F82" s="99">
        <v>34.700000000000003</v>
      </c>
      <c r="G82" s="99">
        <v>34.700000000000003</v>
      </c>
      <c r="H82" s="25">
        <v>34.005000000000003</v>
      </c>
      <c r="I82" s="25">
        <v>34.005000000000003</v>
      </c>
      <c r="J82" s="25">
        <v>34.005000000000003</v>
      </c>
      <c r="K82" s="96">
        <v>33.995000000000005</v>
      </c>
      <c r="L82" s="96">
        <v>34.015000000000001</v>
      </c>
      <c r="M82" s="96">
        <v>33.995000000000005</v>
      </c>
      <c r="N82" s="25">
        <v>1.75</v>
      </c>
      <c r="O82" s="96">
        <v>4.9119999999999999</v>
      </c>
      <c r="P82" s="96">
        <v>1.74</v>
      </c>
      <c r="Q82" s="96">
        <v>4.9119999999999999</v>
      </c>
      <c r="R82" s="96">
        <f t="shared" ref="R82" si="161">((E82-H82)+(F82-I82)+(G82-J82))/3*(N82+O82)</f>
        <v>4.5856766666666617</v>
      </c>
      <c r="S82" s="96">
        <f t="shared" ref="S82" si="162">((E82-K82)+(F82-L82)+(G82-M82))/3*(P82+Q82)</f>
        <v>4.6009666666666567</v>
      </c>
      <c r="T82" s="96"/>
      <c r="U82" s="96"/>
      <c r="W82" s="39"/>
      <c r="X82" s="39"/>
      <c r="Y82" s="39"/>
      <c r="AG82" s="69"/>
      <c r="AH82" s="104">
        <f t="shared" si="148"/>
        <v>7879.74</v>
      </c>
      <c r="AI82" s="39">
        <f t="shared" si="149"/>
        <v>-1.75</v>
      </c>
      <c r="AJ82" s="39">
        <f t="shared" si="150"/>
        <v>34.005000000000003</v>
      </c>
      <c r="AK82" s="39">
        <f t="shared" si="151"/>
        <v>33.995000000000005</v>
      </c>
      <c r="AM82" s="104">
        <f t="shared" si="152"/>
        <v>7879.74</v>
      </c>
      <c r="AN82">
        <v>1.71</v>
      </c>
      <c r="AO82" s="39">
        <f t="shared" si="153"/>
        <v>34.005000000000003</v>
      </c>
      <c r="AP82" s="39">
        <f t="shared" si="154"/>
        <v>34.015000000000001</v>
      </c>
      <c r="AR82" s="104">
        <f t="shared" si="155"/>
        <v>7879.74</v>
      </c>
      <c r="AS82" s="39">
        <f t="shared" si="156"/>
        <v>4.9119999999999999</v>
      </c>
      <c r="AT82" s="39">
        <f t="shared" si="157"/>
        <v>34.005000000000003</v>
      </c>
      <c r="AU82" s="39">
        <f t="shared" si="158"/>
        <v>33.995000000000005</v>
      </c>
    </row>
    <row r="83" spans="1:47" ht="15.6" x14ac:dyDescent="0.3">
      <c r="A83" s="95">
        <v>7879.74</v>
      </c>
      <c r="B83" s="98"/>
      <c r="C83" s="201">
        <v>11</v>
      </c>
      <c r="D83" s="103">
        <v>0.63</v>
      </c>
      <c r="E83" s="99">
        <v>34.72</v>
      </c>
      <c r="F83" s="99">
        <v>34.64</v>
      </c>
      <c r="G83" s="99">
        <v>34.619999999999997</v>
      </c>
      <c r="H83" s="25">
        <v>34.01</v>
      </c>
      <c r="I83" s="25">
        <v>34.01</v>
      </c>
      <c r="J83" s="25">
        <v>34.01</v>
      </c>
      <c r="K83" s="96">
        <v>34.019999999999996</v>
      </c>
      <c r="L83" s="96">
        <v>34</v>
      </c>
      <c r="M83" s="96">
        <v>34.019999999999996</v>
      </c>
      <c r="N83" s="25">
        <v>1.5269999999999999</v>
      </c>
      <c r="O83" s="96">
        <v>4.9470000000000001</v>
      </c>
      <c r="P83" s="96">
        <v>1.5269999999999999</v>
      </c>
      <c r="Q83" s="96">
        <v>4.9569999999999999</v>
      </c>
      <c r="R83" s="96">
        <f t="shared" ref="R83" si="163">((E83-H83)+(F83-I83)+(G83-J83))/3*(N83+O83)</f>
        <v>4.2081000000000062</v>
      </c>
      <c r="S83" s="96">
        <f t="shared" ref="S83" si="164">((E83-K83)+(F83-L83)+(G83-M83))/3*(P83+Q83)</f>
        <v>4.1929866666666769</v>
      </c>
      <c r="T83" s="96"/>
      <c r="U83" s="96"/>
      <c r="W83" s="39"/>
      <c r="X83" s="39"/>
      <c r="Y83" s="39"/>
      <c r="AG83" s="69"/>
      <c r="AH83" s="104">
        <f t="shared" si="148"/>
        <v>7879.74</v>
      </c>
      <c r="AI83" s="39">
        <f t="shared" si="149"/>
        <v>-1.5269999999999999</v>
      </c>
      <c r="AJ83" s="39">
        <f t="shared" si="150"/>
        <v>34.01</v>
      </c>
      <c r="AK83" s="39">
        <f t="shared" si="151"/>
        <v>34.019999999999996</v>
      </c>
      <c r="AM83" s="104">
        <f t="shared" si="152"/>
        <v>7879.74</v>
      </c>
      <c r="AN83">
        <v>1.71</v>
      </c>
      <c r="AO83" s="39">
        <f t="shared" si="153"/>
        <v>34.01</v>
      </c>
      <c r="AP83" s="39">
        <f t="shared" si="154"/>
        <v>34</v>
      </c>
      <c r="AR83" s="104">
        <f t="shared" si="155"/>
        <v>7879.74</v>
      </c>
      <c r="AS83" s="39">
        <f t="shared" si="156"/>
        <v>4.9470000000000001</v>
      </c>
      <c r="AT83" s="39">
        <f t="shared" si="157"/>
        <v>34.01</v>
      </c>
      <c r="AU83" s="39">
        <f t="shared" si="158"/>
        <v>34.019999999999996</v>
      </c>
    </row>
    <row r="84" spans="1:47" ht="15.6" x14ac:dyDescent="0.3">
      <c r="A84" s="95">
        <v>7880</v>
      </c>
      <c r="B84" s="98"/>
      <c r="C84" s="201"/>
      <c r="D84" s="103">
        <v>0.63</v>
      </c>
      <c r="E84" s="99">
        <v>34.69</v>
      </c>
      <c r="F84" s="99">
        <v>34.69</v>
      </c>
      <c r="G84" s="99">
        <v>34.69</v>
      </c>
      <c r="H84" s="25">
        <v>34.01</v>
      </c>
      <c r="I84" s="25">
        <v>34.01</v>
      </c>
      <c r="J84" s="25">
        <v>34.01</v>
      </c>
      <c r="K84" s="96">
        <v>34.01</v>
      </c>
      <c r="L84" s="96">
        <v>34</v>
      </c>
      <c r="M84" s="96">
        <v>34.01</v>
      </c>
      <c r="N84" s="25">
        <v>1.5269999999999999</v>
      </c>
      <c r="O84" s="96">
        <v>4.9470000000000001</v>
      </c>
      <c r="P84" s="96">
        <v>1.5269999999999999</v>
      </c>
      <c r="Q84" s="96">
        <v>4.9370000000000003</v>
      </c>
      <c r="R84" s="96">
        <f t="shared" ref="R84" si="165">((E84-H84)+(F84-I84)+(G84-J84))/3*(N84+O84)</f>
        <v>4.4023199999999987</v>
      </c>
      <c r="S84" s="96">
        <f t="shared" ref="S84" si="166">((E84-K84)+(F84-L84)+(G84-M84))/3*(P84+Q84)</f>
        <v>4.4170666666666607</v>
      </c>
      <c r="T84" s="96"/>
      <c r="U84" s="96"/>
      <c r="W84" s="39"/>
      <c r="X84" s="39"/>
      <c r="Y84" s="39"/>
      <c r="AG84" s="69"/>
      <c r="AH84" s="104">
        <f t="shared" si="148"/>
        <v>7880</v>
      </c>
      <c r="AI84" s="39">
        <f t="shared" si="149"/>
        <v>-1.5269999999999999</v>
      </c>
      <c r="AJ84" s="39">
        <f t="shared" si="150"/>
        <v>34.01</v>
      </c>
      <c r="AK84" s="39">
        <f t="shared" si="151"/>
        <v>34.01</v>
      </c>
      <c r="AM84" s="104">
        <f t="shared" si="152"/>
        <v>7880</v>
      </c>
      <c r="AN84">
        <v>1.71</v>
      </c>
      <c r="AO84" s="39">
        <f t="shared" si="153"/>
        <v>34.01</v>
      </c>
      <c r="AP84" s="39">
        <f t="shared" si="154"/>
        <v>34</v>
      </c>
      <c r="AR84" s="104">
        <f t="shared" si="155"/>
        <v>7880</v>
      </c>
      <c r="AS84" s="39">
        <f t="shared" si="156"/>
        <v>4.9470000000000001</v>
      </c>
      <c r="AT84" s="39">
        <f t="shared" si="157"/>
        <v>34.01</v>
      </c>
      <c r="AU84" s="39">
        <f t="shared" si="158"/>
        <v>34.01</v>
      </c>
    </row>
    <row r="85" spans="1:47" ht="15.6" x14ac:dyDescent="0.3">
      <c r="A85" s="95">
        <v>7888.75</v>
      </c>
      <c r="B85" s="98"/>
      <c r="C85" s="201"/>
      <c r="D85" s="103">
        <v>0.63</v>
      </c>
      <c r="E85" s="99">
        <v>36.489999999999995</v>
      </c>
      <c r="F85" s="99">
        <v>36.57</v>
      </c>
      <c r="G85" s="99">
        <v>36.519999999999996</v>
      </c>
      <c r="H85" s="25">
        <v>35.879999999999995</v>
      </c>
      <c r="I85" s="25">
        <v>35.879999999999995</v>
      </c>
      <c r="J85" s="25">
        <v>35.879999999999995</v>
      </c>
      <c r="K85" s="96">
        <v>35.889999999999993</v>
      </c>
      <c r="L85" s="96">
        <v>35.889999999999993</v>
      </c>
      <c r="M85" s="96">
        <v>35.879999999999995</v>
      </c>
      <c r="N85" s="25">
        <v>1.5269999999999999</v>
      </c>
      <c r="O85" s="96">
        <v>4.9470000000000001</v>
      </c>
      <c r="P85" s="96">
        <v>1.5269999999999999</v>
      </c>
      <c r="Q85" s="96">
        <v>4.9470000000000001</v>
      </c>
      <c r="R85" s="96">
        <f t="shared" ref="R85" si="167">((E85-H85)+(F85-I85)+(G85-J85))/3*(N85+O85)</f>
        <v>4.1865200000000105</v>
      </c>
      <c r="S85" s="96">
        <f t="shared" ref="S85" si="168">((E85-K85)+(F85-L85)+(G85-M85))/3*(P85+Q85)</f>
        <v>4.143360000000019</v>
      </c>
      <c r="T85" s="96"/>
      <c r="U85" s="96"/>
      <c r="W85" s="39"/>
      <c r="X85" s="39"/>
      <c r="Y85" s="39"/>
      <c r="AG85" s="69"/>
      <c r="AH85" s="104">
        <f t="shared" si="148"/>
        <v>7888.75</v>
      </c>
      <c r="AI85" s="39">
        <f t="shared" si="149"/>
        <v>-1.5269999999999999</v>
      </c>
      <c r="AJ85" s="39">
        <f t="shared" si="150"/>
        <v>35.879999999999995</v>
      </c>
      <c r="AK85" s="39">
        <f t="shared" si="151"/>
        <v>35.889999999999993</v>
      </c>
      <c r="AM85" s="104">
        <f t="shared" si="152"/>
        <v>7888.75</v>
      </c>
      <c r="AN85">
        <v>1.71</v>
      </c>
      <c r="AO85" s="39">
        <f t="shared" si="153"/>
        <v>35.879999999999995</v>
      </c>
      <c r="AP85" s="39">
        <f t="shared" si="154"/>
        <v>35.889999999999993</v>
      </c>
      <c r="AR85" s="104">
        <f t="shared" si="155"/>
        <v>7888.75</v>
      </c>
      <c r="AS85" s="39">
        <f t="shared" si="156"/>
        <v>4.9470000000000001</v>
      </c>
      <c r="AT85" s="39">
        <f t="shared" si="157"/>
        <v>35.879999999999995</v>
      </c>
      <c r="AU85" s="39">
        <f t="shared" si="158"/>
        <v>35.879999999999995</v>
      </c>
    </row>
    <row r="86" spans="1:47" ht="15.6" x14ac:dyDescent="0.3">
      <c r="A86" s="95">
        <v>7888.75</v>
      </c>
      <c r="B86" s="98"/>
      <c r="C86" s="201">
        <v>10</v>
      </c>
      <c r="D86" s="103">
        <v>0.63</v>
      </c>
      <c r="E86" s="99">
        <v>36.57</v>
      </c>
      <c r="F86" s="99">
        <v>36.5</v>
      </c>
      <c r="G86" s="99">
        <v>36.549999999999997</v>
      </c>
      <c r="H86" s="25">
        <v>35.879999999999995</v>
      </c>
      <c r="I86" s="25">
        <v>35.879999999999995</v>
      </c>
      <c r="J86" s="25">
        <v>35.879999999999995</v>
      </c>
      <c r="K86" s="96">
        <v>35.869999999999997</v>
      </c>
      <c r="L86" s="96">
        <v>35.889999999999993</v>
      </c>
      <c r="M86" s="96">
        <v>35.869999999999997</v>
      </c>
      <c r="N86" s="25">
        <v>1.5269999999999999</v>
      </c>
      <c r="O86" s="96">
        <v>4.9470000000000001</v>
      </c>
      <c r="P86" s="96">
        <v>1.5169999999999999</v>
      </c>
      <c r="Q86" s="96">
        <v>4.9370000000000003</v>
      </c>
      <c r="R86" s="96">
        <f t="shared" ref="R86" si="169">((E86-H86)+(F86-I86)+(G86-J86))/3*(N86+O86)</f>
        <v>4.2728400000000244</v>
      </c>
      <c r="S86" s="96">
        <f t="shared" ref="S86" si="170">((E86-K86)+(F86-L86)+(G86-M86))/3*(P86+Q86)</f>
        <v>4.2811533333333527</v>
      </c>
      <c r="T86" s="96"/>
      <c r="U86" s="96"/>
      <c r="W86" s="39"/>
      <c r="X86" s="39"/>
      <c r="Y86" s="39"/>
      <c r="AG86" s="69"/>
      <c r="AH86" s="104">
        <f t="shared" si="148"/>
        <v>7888.75</v>
      </c>
      <c r="AI86" s="39">
        <f t="shared" si="149"/>
        <v>-1.5269999999999999</v>
      </c>
      <c r="AJ86" s="39">
        <f t="shared" si="150"/>
        <v>35.879999999999995</v>
      </c>
      <c r="AK86" s="39">
        <f t="shared" si="151"/>
        <v>35.869999999999997</v>
      </c>
      <c r="AM86" s="104">
        <f t="shared" si="152"/>
        <v>7888.75</v>
      </c>
      <c r="AN86">
        <v>1.71</v>
      </c>
      <c r="AO86" s="39">
        <f t="shared" si="153"/>
        <v>35.879999999999995</v>
      </c>
      <c r="AP86" s="39">
        <f t="shared" si="154"/>
        <v>35.889999999999993</v>
      </c>
      <c r="AR86" s="104">
        <f t="shared" si="155"/>
        <v>7888.75</v>
      </c>
      <c r="AS86" s="39">
        <f t="shared" si="156"/>
        <v>4.9470000000000001</v>
      </c>
      <c r="AT86" s="39">
        <f t="shared" si="157"/>
        <v>35.879999999999995</v>
      </c>
      <c r="AU86" s="39">
        <f t="shared" si="158"/>
        <v>35.869999999999997</v>
      </c>
    </row>
    <row r="87" spans="1:47" ht="15.6" x14ac:dyDescent="0.3">
      <c r="A87" s="95">
        <v>7900</v>
      </c>
      <c r="B87" s="98"/>
      <c r="C87" s="201"/>
      <c r="D87" s="103">
        <v>0.63</v>
      </c>
      <c r="E87" s="99">
        <v>34.35</v>
      </c>
      <c r="F87" s="99">
        <v>34.39</v>
      </c>
      <c r="G87" s="99">
        <v>34.340000000000003</v>
      </c>
      <c r="H87" s="25">
        <v>33.71</v>
      </c>
      <c r="I87" s="25">
        <v>33.71</v>
      </c>
      <c r="J87" s="25">
        <v>33.71</v>
      </c>
      <c r="K87" s="96">
        <v>33.700000000000003</v>
      </c>
      <c r="L87" s="96">
        <v>33.72</v>
      </c>
      <c r="M87" s="96">
        <v>33.72</v>
      </c>
      <c r="N87" s="25">
        <v>1.5269999999999999</v>
      </c>
      <c r="O87" s="96">
        <v>5.4130000000000003</v>
      </c>
      <c r="P87" s="96">
        <v>1.5369999999999999</v>
      </c>
      <c r="Q87" s="96">
        <v>5.423</v>
      </c>
      <c r="R87" s="96">
        <f t="shared" ref="R87" si="171">((E87-H87)+(F87-I87)+(G87-J87))/3*(N87+O87)</f>
        <v>4.5110000000000063</v>
      </c>
      <c r="S87" s="96">
        <f t="shared" ref="S87" si="172">((E87-K87)+(F87-L87)+(G87-M87))/3*(P87+Q87)</f>
        <v>4.5008000000000115</v>
      </c>
      <c r="T87" s="96"/>
      <c r="U87" s="96"/>
      <c r="W87" s="39"/>
      <c r="X87" s="39"/>
      <c r="Y87" s="39"/>
      <c r="AG87" s="69"/>
      <c r="AH87" s="104">
        <f t="shared" si="148"/>
        <v>7900</v>
      </c>
      <c r="AI87" s="39">
        <f t="shared" si="149"/>
        <v>-1.5269999999999999</v>
      </c>
      <c r="AJ87" s="39">
        <f t="shared" si="150"/>
        <v>33.71</v>
      </c>
      <c r="AK87" s="39">
        <f t="shared" si="151"/>
        <v>33.700000000000003</v>
      </c>
      <c r="AM87" s="104">
        <f t="shared" si="152"/>
        <v>7900</v>
      </c>
      <c r="AN87">
        <v>1.71</v>
      </c>
      <c r="AO87" s="39">
        <f t="shared" si="153"/>
        <v>33.71</v>
      </c>
      <c r="AP87" s="39">
        <f t="shared" si="154"/>
        <v>33.72</v>
      </c>
      <c r="AR87" s="104">
        <f t="shared" si="155"/>
        <v>7900</v>
      </c>
      <c r="AS87" s="39">
        <f t="shared" si="156"/>
        <v>5.4130000000000003</v>
      </c>
      <c r="AT87" s="39">
        <f t="shared" si="157"/>
        <v>33.71</v>
      </c>
      <c r="AU87" s="39">
        <f t="shared" si="158"/>
        <v>33.72</v>
      </c>
    </row>
    <row r="88" spans="1:47" ht="15.6" x14ac:dyDescent="0.3">
      <c r="A88" s="95">
        <v>7903.42</v>
      </c>
      <c r="B88" s="98"/>
      <c r="C88" s="201"/>
      <c r="D88" s="103">
        <v>0.63</v>
      </c>
      <c r="E88" s="99">
        <v>34.299999999999997</v>
      </c>
      <c r="F88" s="99">
        <v>34.28</v>
      </c>
      <c r="G88" s="99">
        <v>34.35</v>
      </c>
      <c r="H88" s="25">
        <v>33.659999999999997</v>
      </c>
      <c r="I88" s="25">
        <v>33.659999999999997</v>
      </c>
      <c r="J88" s="25">
        <v>33.659999999999997</v>
      </c>
      <c r="K88" s="96">
        <v>33.669999999999995</v>
      </c>
      <c r="L88" s="96">
        <v>33.659999999999997</v>
      </c>
      <c r="M88" s="96">
        <v>33.65</v>
      </c>
      <c r="N88" s="25">
        <v>1.5269999999999999</v>
      </c>
      <c r="O88" s="96">
        <v>5.4130000000000003</v>
      </c>
      <c r="P88" s="96">
        <v>1.5169999999999999</v>
      </c>
      <c r="Q88" s="96">
        <v>5.4130000000000003</v>
      </c>
      <c r="R88" s="96">
        <f t="shared" ref="R88" si="173">((E88-H88)+(F88-I88)+(G88-J88))/3*(N88+O88)</f>
        <v>4.5110000000000232</v>
      </c>
      <c r="S88" s="96">
        <f t="shared" ref="S88" si="174">((E88-K88)+(F88-L88)+(G88-M88))/3*(P88+Q88)</f>
        <v>4.5045000000000233</v>
      </c>
      <c r="T88" s="96"/>
      <c r="U88" s="96"/>
      <c r="W88" s="39"/>
      <c r="X88" s="39"/>
      <c r="Y88" s="39"/>
      <c r="AG88" s="69"/>
      <c r="AH88" s="104">
        <f t="shared" si="148"/>
        <v>7903.42</v>
      </c>
      <c r="AI88" s="39">
        <f t="shared" si="149"/>
        <v>-1.5269999999999999</v>
      </c>
      <c r="AJ88" s="39">
        <f t="shared" si="150"/>
        <v>33.659999999999997</v>
      </c>
      <c r="AK88" s="39">
        <f t="shared" si="151"/>
        <v>33.669999999999995</v>
      </c>
      <c r="AM88" s="104">
        <f t="shared" si="152"/>
        <v>7903.42</v>
      </c>
      <c r="AN88">
        <v>1.71</v>
      </c>
      <c r="AO88" s="39">
        <f t="shared" si="153"/>
        <v>33.659999999999997</v>
      </c>
      <c r="AP88" s="39">
        <f t="shared" si="154"/>
        <v>33.659999999999997</v>
      </c>
      <c r="AR88" s="104">
        <f t="shared" si="155"/>
        <v>7903.42</v>
      </c>
      <c r="AS88" s="39">
        <f t="shared" si="156"/>
        <v>5.4130000000000003</v>
      </c>
      <c r="AT88" s="39">
        <f t="shared" si="157"/>
        <v>33.659999999999997</v>
      </c>
      <c r="AU88" s="39">
        <f t="shared" si="158"/>
        <v>33.65</v>
      </c>
    </row>
    <row r="89" spans="1:47" ht="15.6" x14ac:dyDescent="0.3">
      <c r="A89" s="95">
        <v>7903.42</v>
      </c>
      <c r="B89" s="98"/>
      <c r="C89" s="201">
        <v>11</v>
      </c>
      <c r="D89" s="103">
        <v>0.63</v>
      </c>
      <c r="E89" s="99">
        <v>34.269999999999996</v>
      </c>
      <c r="F89" s="99">
        <v>34.29</v>
      </c>
      <c r="G89" s="99">
        <v>34.31</v>
      </c>
      <c r="H89" s="25">
        <v>33.659999999999997</v>
      </c>
      <c r="I89" s="25">
        <v>33.659999999999997</v>
      </c>
      <c r="J89" s="25">
        <v>33.659999999999997</v>
      </c>
      <c r="K89" s="96">
        <v>33.669999999999995</v>
      </c>
      <c r="L89" s="96">
        <v>33.669999999999995</v>
      </c>
      <c r="M89" s="96">
        <v>33.669999999999995</v>
      </c>
      <c r="N89" s="25">
        <v>1.5269999999999999</v>
      </c>
      <c r="O89" s="96">
        <v>5.4130000000000003</v>
      </c>
      <c r="P89" s="96">
        <v>1.5269999999999999</v>
      </c>
      <c r="Q89" s="96">
        <v>5.423</v>
      </c>
      <c r="R89" s="96">
        <f t="shared" ref="R89" si="175">((E89-H89)+(F89-I89)+(G89-J89))/3*(N89+O89)</f>
        <v>4.3722000000000181</v>
      </c>
      <c r="S89" s="96">
        <f t="shared" ref="S89" si="176">((E89-K89)+(F89-L89)+(G89-M89))/3*(P89+Q89)</f>
        <v>4.3090000000000321</v>
      </c>
      <c r="T89" s="96"/>
      <c r="U89" s="96"/>
      <c r="W89" s="39"/>
      <c r="X89" s="39"/>
      <c r="Y89" s="39"/>
      <c r="AG89" s="69"/>
      <c r="AH89" s="104">
        <f t="shared" si="148"/>
        <v>7903.42</v>
      </c>
      <c r="AI89" s="39">
        <f t="shared" si="149"/>
        <v>-1.5269999999999999</v>
      </c>
      <c r="AJ89" s="39">
        <f t="shared" si="150"/>
        <v>33.659999999999997</v>
      </c>
      <c r="AK89" s="39">
        <f t="shared" si="151"/>
        <v>33.669999999999995</v>
      </c>
      <c r="AM89" s="104">
        <f t="shared" si="152"/>
        <v>7903.42</v>
      </c>
      <c r="AN89">
        <v>1.71</v>
      </c>
      <c r="AO89" s="39">
        <f t="shared" si="153"/>
        <v>33.659999999999997</v>
      </c>
      <c r="AP89" s="39">
        <f t="shared" si="154"/>
        <v>33.669999999999995</v>
      </c>
      <c r="AR89" s="104">
        <f t="shared" si="155"/>
        <v>7903.42</v>
      </c>
      <c r="AS89" s="39">
        <f t="shared" si="156"/>
        <v>5.4130000000000003</v>
      </c>
      <c r="AT89" s="39">
        <f t="shared" si="157"/>
        <v>33.659999999999997</v>
      </c>
      <c r="AU89" s="39">
        <f t="shared" si="158"/>
        <v>33.669999999999995</v>
      </c>
    </row>
    <row r="90" spans="1:47" ht="15.6" x14ac:dyDescent="0.3">
      <c r="A90" s="95">
        <v>7920</v>
      </c>
      <c r="B90" s="98"/>
      <c r="C90" s="201"/>
      <c r="D90" s="103">
        <v>0.63</v>
      </c>
      <c r="E90" s="99">
        <v>34.050000000000004</v>
      </c>
      <c r="F90" s="99">
        <v>34.04</v>
      </c>
      <c r="G90" s="99">
        <v>34.11</v>
      </c>
      <c r="H90" s="25">
        <v>33.43</v>
      </c>
      <c r="I90" s="25">
        <v>33.43</v>
      </c>
      <c r="J90" s="25">
        <v>33.43</v>
      </c>
      <c r="K90" s="96">
        <v>33.42</v>
      </c>
      <c r="L90" s="96">
        <v>33.44</v>
      </c>
      <c r="M90" s="96">
        <v>33.44</v>
      </c>
      <c r="N90" s="25">
        <v>1.5269999999999999</v>
      </c>
      <c r="O90" s="96">
        <v>5.4130000000000003</v>
      </c>
      <c r="P90" s="96">
        <v>1.5369999999999999</v>
      </c>
      <c r="Q90" s="96">
        <v>5.4130000000000003</v>
      </c>
      <c r="R90" s="96">
        <f t="shared" ref="R90" si="177">((E90-H90)+(F90-I90)+(G90-J90))/3*(N90+O90)</f>
        <v>4.4184666666666761</v>
      </c>
      <c r="S90" s="96">
        <f t="shared" ref="S90" si="178">((E90-K90)+(F90-L90)+(G90-M90))/3*(P90+Q90)</f>
        <v>4.4016666666666797</v>
      </c>
      <c r="T90" s="96"/>
      <c r="U90" s="96"/>
      <c r="W90" s="39"/>
      <c r="X90" s="39"/>
      <c r="Y90" s="39"/>
      <c r="AG90" s="69"/>
      <c r="AH90" s="104">
        <f t="shared" si="148"/>
        <v>7920</v>
      </c>
      <c r="AI90" s="39">
        <f t="shared" si="149"/>
        <v>-1.5269999999999999</v>
      </c>
      <c r="AJ90" s="39">
        <f t="shared" si="150"/>
        <v>33.43</v>
      </c>
      <c r="AK90" s="39">
        <f t="shared" si="151"/>
        <v>33.42</v>
      </c>
      <c r="AM90" s="104">
        <f t="shared" si="152"/>
        <v>7920</v>
      </c>
      <c r="AN90">
        <v>1.71</v>
      </c>
      <c r="AO90" s="39">
        <f t="shared" si="153"/>
        <v>33.43</v>
      </c>
      <c r="AP90" s="39">
        <f t="shared" si="154"/>
        <v>33.44</v>
      </c>
      <c r="AR90" s="104">
        <f t="shared" si="155"/>
        <v>7920</v>
      </c>
      <c r="AS90" s="39">
        <f t="shared" si="156"/>
        <v>5.4130000000000003</v>
      </c>
      <c r="AT90" s="39">
        <f t="shared" si="157"/>
        <v>33.43</v>
      </c>
      <c r="AU90" s="39">
        <f t="shared" si="158"/>
        <v>33.44</v>
      </c>
    </row>
    <row r="91" spans="1:47" ht="15.6" x14ac:dyDescent="0.3">
      <c r="A91" s="95">
        <v>7922.42</v>
      </c>
      <c r="B91" s="98"/>
      <c r="C91" s="201"/>
      <c r="D91" s="103">
        <v>0.63</v>
      </c>
      <c r="E91" s="99">
        <v>34.050000000000004</v>
      </c>
      <c r="F91" s="99">
        <v>34.020000000000003</v>
      </c>
      <c r="G91" s="99">
        <v>34.01</v>
      </c>
      <c r="H91" s="25">
        <v>33.4</v>
      </c>
      <c r="I91" s="25">
        <v>33.4</v>
      </c>
      <c r="J91" s="25">
        <v>33.4</v>
      </c>
      <c r="K91" s="96">
        <v>33.39</v>
      </c>
      <c r="L91" s="96">
        <v>33.39</v>
      </c>
      <c r="M91" s="96">
        <v>33.39</v>
      </c>
      <c r="N91" s="25">
        <v>1.5269999999999999</v>
      </c>
      <c r="O91" s="96">
        <v>5.3730000000000002</v>
      </c>
      <c r="P91" s="96">
        <v>1.5369999999999999</v>
      </c>
      <c r="Q91" s="96">
        <v>5.383</v>
      </c>
      <c r="R91" s="96">
        <f t="shared" ref="R91" si="179">((E91-H91)+(F91-I91)+(G91-J91))/3*(N91+O91)</f>
        <v>4.3240000000000229</v>
      </c>
      <c r="S91" s="96">
        <f t="shared" ref="S91" si="180">((E91-K91)+(F91-L91)+(G91-M91))/3*(P91+Q91)</f>
        <v>4.4057333333333419</v>
      </c>
      <c r="T91" s="96"/>
      <c r="U91" s="96"/>
      <c r="W91" s="39"/>
      <c r="X91" s="39"/>
      <c r="Y91" s="39"/>
      <c r="AG91" s="69"/>
      <c r="AH91" s="104">
        <f t="shared" si="148"/>
        <v>7922.42</v>
      </c>
      <c r="AI91" s="39">
        <f t="shared" si="149"/>
        <v>-1.5269999999999999</v>
      </c>
      <c r="AJ91" s="39">
        <f t="shared" si="150"/>
        <v>33.4</v>
      </c>
      <c r="AK91" s="39">
        <f t="shared" si="151"/>
        <v>33.39</v>
      </c>
      <c r="AM91" s="104">
        <f t="shared" si="152"/>
        <v>7922.42</v>
      </c>
      <c r="AN91">
        <v>1.71</v>
      </c>
      <c r="AO91" s="39">
        <f t="shared" si="153"/>
        <v>33.4</v>
      </c>
      <c r="AP91" s="39">
        <f t="shared" si="154"/>
        <v>33.39</v>
      </c>
      <c r="AR91" s="104">
        <f t="shared" si="155"/>
        <v>7922.42</v>
      </c>
      <c r="AS91" s="39">
        <f t="shared" si="156"/>
        <v>5.3730000000000002</v>
      </c>
      <c r="AT91" s="39">
        <f t="shared" si="157"/>
        <v>33.4</v>
      </c>
      <c r="AU91" s="39">
        <f t="shared" si="158"/>
        <v>33.39</v>
      </c>
    </row>
    <row r="92" spans="1:47" ht="15.6" x14ac:dyDescent="0.3">
      <c r="A92" s="95">
        <v>7922.42</v>
      </c>
      <c r="B92" s="98"/>
      <c r="C92" s="201">
        <v>12</v>
      </c>
      <c r="D92" s="103">
        <v>0.63</v>
      </c>
      <c r="E92" s="99">
        <v>34.08</v>
      </c>
      <c r="F92" s="99">
        <v>34.1</v>
      </c>
      <c r="G92" s="99">
        <v>34.1</v>
      </c>
      <c r="H92" s="25">
        <v>33.4</v>
      </c>
      <c r="I92" s="25">
        <v>33.4</v>
      </c>
      <c r="J92" s="25">
        <v>33.4</v>
      </c>
      <c r="K92" s="96">
        <v>33.409999999999997</v>
      </c>
      <c r="L92" s="96">
        <v>33.4</v>
      </c>
      <c r="M92" s="96">
        <v>33.4</v>
      </c>
      <c r="N92" s="25">
        <v>1.5269999999999999</v>
      </c>
      <c r="O92" s="96">
        <v>5.3730000000000002</v>
      </c>
      <c r="P92" s="96">
        <v>1.5369999999999999</v>
      </c>
      <c r="Q92" s="96">
        <v>5.3630000000000004</v>
      </c>
      <c r="R92" s="96">
        <f t="shared" ref="R92" si="181">((E92-H92)+(F92-I92)+(G92-J92))/3*(N92+O92)</f>
        <v>4.7840000000000122</v>
      </c>
      <c r="S92" s="96">
        <f t="shared" ref="S92" si="182">((E92-K92)+(F92-L92)+(G92-M92))/3*(P92+Q92)</f>
        <v>4.7610000000000179</v>
      </c>
      <c r="T92" s="96"/>
      <c r="U92" s="96"/>
      <c r="W92" s="39"/>
      <c r="X92" s="39"/>
      <c r="Y92" s="39"/>
      <c r="AG92" s="69"/>
      <c r="AH92" s="104">
        <f t="shared" si="148"/>
        <v>7922.42</v>
      </c>
      <c r="AI92" s="39">
        <f t="shared" si="149"/>
        <v>-1.5269999999999999</v>
      </c>
      <c r="AJ92" s="39">
        <f t="shared" si="150"/>
        <v>33.4</v>
      </c>
      <c r="AK92" s="39">
        <f t="shared" si="151"/>
        <v>33.409999999999997</v>
      </c>
      <c r="AM92" s="104">
        <f t="shared" si="152"/>
        <v>7922.42</v>
      </c>
      <c r="AN92">
        <v>1.71</v>
      </c>
      <c r="AO92" s="39">
        <f t="shared" si="153"/>
        <v>33.4</v>
      </c>
      <c r="AP92" s="39">
        <f t="shared" si="154"/>
        <v>33.4</v>
      </c>
      <c r="AR92" s="104">
        <f t="shared" si="155"/>
        <v>7922.42</v>
      </c>
      <c r="AS92" s="39">
        <f t="shared" si="156"/>
        <v>5.3730000000000002</v>
      </c>
      <c r="AT92" s="39">
        <f t="shared" si="157"/>
        <v>33.4</v>
      </c>
      <c r="AU92" s="39">
        <f t="shared" si="158"/>
        <v>33.4</v>
      </c>
    </row>
    <row r="93" spans="1:47" ht="15.6" x14ac:dyDescent="0.3">
      <c r="A93" s="95">
        <v>7924.94</v>
      </c>
      <c r="B93" s="98"/>
      <c r="C93" s="201"/>
      <c r="D93" s="103">
        <v>0.63</v>
      </c>
      <c r="E93" s="99">
        <v>33.980000000000004</v>
      </c>
      <c r="F93" s="99">
        <v>34.06</v>
      </c>
      <c r="G93" s="99">
        <v>34.050000000000004</v>
      </c>
      <c r="H93" s="25">
        <v>33.36</v>
      </c>
      <c r="I93" s="25">
        <v>33.36</v>
      </c>
      <c r="J93" s="25">
        <v>33.36</v>
      </c>
      <c r="K93" s="96">
        <v>33.35</v>
      </c>
      <c r="L93" s="96">
        <v>33.369999999999997</v>
      </c>
      <c r="M93" s="96">
        <v>33.36</v>
      </c>
      <c r="N93" s="25">
        <v>1.5269999999999999</v>
      </c>
      <c r="O93" s="96">
        <v>5.1349999999999998</v>
      </c>
      <c r="P93" s="96">
        <v>1.5169999999999999</v>
      </c>
      <c r="Q93" s="96">
        <v>5.1449999999999996</v>
      </c>
      <c r="R93" s="96">
        <f t="shared" ref="R93" si="183">((E93-H93)+(F93-I93)+(G93-J93))/3*(N93+O93)</f>
        <v>4.4635400000000267</v>
      </c>
      <c r="S93" s="96">
        <f t="shared" ref="S93" si="184">((E93-K93)+(F93-L93)+(G93-M93))/3*(P93+Q93)</f>
        <v>4.4635400000000258</v>
      </c>
      <c r="T93" s="96"/>
      <c r="U93" s="96"/>
      <c r="W93" s="39"/>
      <c r="X93" s="39"/>
      <c r="Y93" s="39"/>
      <c r="AG93" s="69"/>
      <c r="AH93" s="104">
        <f t="shared" si="148"/>
        <v>7924.94</v>
      </c>
      <c r="AI93" s="39">
        <f t="shared" si="149"/>
        <v>-1.5269999999999999</v>
      </c>
      <c r="AJ93" s="39">
        <f t="shared" si="150"/>
        <v>33.36</v>
      </c>
      <c r="AK93" s="39">
        <f t="shared" si="151"/>
        <v>33.35</v>
      </c>
      <c r="AM93" s="104">
        <f t="shared" si="152"/>
        <v>7924.94</v>
      </c>
      <c r="AN93">
        <v>1.71</v>
      </c>
      <c r="AO93" s="39">
        <f t="shared" si="153"/>
        <v>33.36</v>
      </c>
      <c r="AP93" s="39">
        <f t="shared" si="154"/>
        <v>33.369999999999997</v>
      </c>
      <c r="AR93" s="104">
        <f t="shared" si="155"/>
        <v>7924.94</v>
      </c>
      <c r="AS93" s="39">
        <f t="shared" si="156"/>
        <v>5.1349999999999998</v>
      </c>
      <c r="AT93" s="39">
        <f t="shared" si="157"/>
        <v>33.36</v>
      </c>
      <c r="AU93" s="39">
        <f t="shared" si="158"/>
        <v>33.36</v>
      </c>
    </row>
    <row r="94" spans="1:47" ht="15.6" x14ac:dyDescent="0.3">
      <c r="A94" s="95">
        <v>7924.94</v>
      </c>
      <c r="B94" s="98"/>
      <c r="C94" s="201">
        <v>11</v>
      </c>
      <c r="D94" s="103">
        <v>0.63</v>
      </c>
      <c r="E94" s="99">
        <v>34.020000000000003</v>
      </c>
      <c r="F94" s="99">
        <v>33.97</v>
      </c>
      <c r="G94" s="99">
        <v>34.03</v>
      </c>
      <c r="H94" s="25">
        <v>33.36</v>
      </c>
      <c r="I94" s="25">
        <v>33.36</v>
      </c>
      <c r="J94" s="25">
        <v>33.36</v>
      </c>
      <c r="K94" s="96">
        <v>33.36</v>
      </c>
      <c r="L94" s="96">
        <v>33.36</v>
      </c>
      <c r="M94" s="96">
        <v>33.369999999999997</v>
      </c>
      <c r="N94" s="25">
        <v>1.5269999999999999</v>
      </c>
      <c r="O94" s="96">
        <v>5.1349999999999998</v>
      </c>
      <c r="P94" s="96">
        <v>1.5269999999999999</v>
      </c>
      <c r="Q94" s="96">
        <v>5.1349999999999998</v>
      </c>
      <c r="R94" s="96">
        <f t="shared" ref="R94" si="185">((E94-H94)+(F94-I94)+(G94-J94))/3*(N94+O94)</f>
        <v>4.3080933333333444</v>
      </c>
      <c r="S94" s="96">
        <f t="shared" ref="S94" si="186">((E94-K94)+(F94-L94)+(G94-M94))/3*(P94+Q94)</f>
        <v>4.2858866666666824</v>
      </c>
      <c r="T94" s="96"/>
      <c r="U94" s="96"/>
      <c r="W94" s="39"/>
      <c r="X94" s="39"/>
      <c r="Y94" s="39"/>
      <c r="AG94" s="69"/>
      <c r="AH94" s="104">
        <f t="shared" si="148"/>
        <v>7924.94</v>
      </c>
      <c r="AI94" s="39">
        <f t="shared" si="149"/>
        <v>-1.5269999999999999</v>
      </c>
      <c r="AJ94" s="39">
        <f t="shared" si="150"/>
        <v>33.36</v>
      </c>
      <c r="AK94" s="39">
        <f t="shared" si="151"/>
        <v>33.36</v>
      </c>
      <c r="AM94" s="104">
        <f t="shared" si="152"/>
        <v>7924.94</v>
      </c>
      <c r="AN94">
        <v>1.71</v>
      </c>
      <c r="AO94" s="39">
        <f t="shared" si="153"/>
        <v>33.36</v>
      </c>
      <c r="AP94" s="39">
        <f t="shared" si="154"/>
        <v>33.36</v>
      </c>
      <c r="AR94" s="104">
        <f t="shared" si="155"/>
        <v>7924.94</v>
      </c>
      <c r="AS94" s="39">
        <f t="shared" si="156"/>
        <v>5.1349999999999998</v>
      </c>
      <c r="AT94" s="39">
        <f t="shared" si="157"/>
        <v>33.36</v>
      </c>
      <c r="AU94" s="39">
        <f t="shared" si="158"/>
        <v>33.369999999999997</v>
      </c>
    </row>
    <row r="95" spans="1:47" ht="15.6" x14ac:dyDescent="0.3">
      <c r="A95" s="95">
        <v>7940</v>
      </c>
      <c r="B95" s="98"/>
      <c r="C95" s="201"/>
      <c r="D95" s="103">
        <v>0.63</v>
      </c>
      <c r="E95" s="99">
        <v>33.770000000000003</v>
      </c>
      <c r="F95" s="99">
        <v>33.79</v>
      </c>
      <c r="G95" s="99">
        <v>33.770000000000003</v>
      </c>
      <c r="H95" s="25">
        <v>33.15</v>
      </c>
      <c r="I95" s="25">
        <v>33.15</v>
      </c>
      <c r="J95" s="25">
        <v>33.15</v>
      </c>
      <c r="K95" s="96">
        <v>33.15</v>
      </c>
      <c r="L95" s="96">
        <v>33.14</v>
      </c>
      <c r="M95" s="96">
        <v>33.15</v>
      </c>
      <c r="N95" s="25">
        <v>1.5269999999999999</v>
      </c>
      <c r="O95" s="96">
        <v>4.9470000000000001</v>
      </c>
      <c r="P95" s="96">
        <v>1.5369999999999999</v>
      </c>
      <c r="Q95" s="96">
        <v>4.9569999999999999</v>
      </c>
      <c r="R95" s="96">
        <f t="shared" ref="R95" si="187">((E95-H95)+(F95-I95)+(G95-J95))/3*(N95+O95)</f>
        <v>4.0570400000000211</v>
      </c>
      <c r="S95" s="96">
        <f t="shared" ref="S95" si="188">((E95-K95)+(F95-L95)+(G95-M95))/3*(P95+Q95)</f>
        <v>4.0912200000000167</v>
      </c>
      <c r="T95" s="96"/>
      <c r="U95" s="96"/>
      <c r="W95" s="39"/>
      <c r="X95" s="39"/>
      <c r="Y95" s="39"/>
      <c r="AG95" s="69"/>
      <c r="AH95" s="104">
        <f t="shared" si="148"/>
        <v>7940</v>
      </c>
      <c r="AI95" s="39">
        <f t="shared" si="149"/>
        <v>-1.5269999999999999</v>
      </c>
      <c r="AJ95" s="39">
        <f t="shared" si="150"/>
        <v>33.15</v>
      </c>
      <c r="AK95" s="39">
        <f t="shared" si="151"/>
        <v>33.15</v>
      </c>
      <c r="AM95" s="104">
        <f t="shared" si="152"/>
        <v>7940</v>
      </c>
      <c r="AN95">
        <v>1.71</v>
      </c>
      <c r="AO95" s="39">
        <f t="shared" si="153"/>
        <v>33.15</v>
      </c>
      <c r="AP95" s="39">
        <f t="shared" si="154"/>
        <v>33.14</v>
      </c>
      <c r="AR95" s="104">
        <f t="shared" si="155"/>
        <v>7940</v>
      </c>
      <c r="AS95" s="39">
        <f t="shared" si="156"/>
        <v>4.9470000000000001</v>
      </c>
      <c r="AT95" s="39">
        <f t="shared" si="157"/>
        <v>33.15</v>
      </c>
      <c r="AU95" s="39">
        <f t="shared" si="158"/>
        <v>33.15</v>
      </c>
    </row>
    <row r="96" spans="1:47" ht="15.6" x14ac:dyDescent="0.3">
      <c r="A96" s="95">
        <v>7940.42</v>
      </c>
      <c r="B96" s="98"/>
      <c r="C96" s="201"/>
      <c r="D96" s="103">
        <v>0.63</v>
      </c>
      <c r="E96" s="99">
        <v>33.770000000000003</v>
      </c>
      <c r="F96" s="99">
        <v>33.85</v>
      </c>
      <c r="G96" s="99">
        <v>33.86</v>
      </c>
      <c r="H96" s="25">
        <v>33.15</v>
      </c>
      <c r="I96" s="25">
        <v>33.15</v>
      </c>
      <c r="J96" s="25">
        <v>33.15</v>
      </c>
      <c r="K96" s="96">
        <v>33.159999999999997</v>
      </c>
      <c r="L96" s="96">
        <v>33.14</v>
      </c>
      <c r="M96" s="96">
        <v>33.14</v>
      </c>
      <c r="N96" s="25">
        <v>1.5269999999999999</v>
      </c>
      <c r="O96" s="96">
        <v>4.9470000000000001</v>
      </c>
      <c r="P96" s="96">
        <v>1.5369999999999999</v>
      </c>
      <c r="Q96" s="96">
        <v>4.9569999999999999</v>
      </c>
      <c r="R96" s="96">
        <f t="shared" ref="R96" si="189">((E96-H96)+(F96-I96)+(G96-J96))/3*(N96+O96)</f>
        <v>4.3807400000000181</v>
      </c>
      <c r="S96" s="96">
        <f t="shared" ref="S96" si="190">((E96-K96)+(F96-L96)+(G96-M96))/3*(P96+Q96)</f>
        <v>4.4159200000000132</v>
      </c>
      <c r="T96" s="96"/>
      <c r="U96" s="96"/>
      <c r="W96" s="39"/>
      <c r="X96" s="39"/>
      <c r="Y96" s="39"/>
      <c r="AG96" s="69"/>
      <c r="AH96" s="104">
        <f t="shared" si="148"/>
        <v>7940.42</v>
      </c>
      <c r="AI96" s="39">
        <f t="shared" si="149"/>
        <v>-1.5269999999999999</v>
      </c>
      <c r="AJ96" s="39">
        <f t="shared" si="150"/>
        <v>33.15</v>
      </c>
      <c r="AK96" s="39">
        <f t="shared" si="151"/>
        <v>33.159999999999997</v>
      </c>
      <c r="AM96" s="104">
        <f t="shared" si="152"/>
        <v>7940.42</v>
      </c>
      <c r="AN96">
        <v>1.71</v>
      </c>
      <c r="AO96" s="39">
        <f t="shared" si="153"/>
        <v>33.15</v>
      </c>
      <c r="AP96" s="39">
        <f t="shared" si="154"/>
        <v>33.14</v>
      </c>
      <c r="AR96" s="104">
        <f t="shared" si="155"/>
        <v>7940.42</v>
      </c>
      <c r="AS96" s="39">
        <f t="shared" si="156"/>
        <v>4.9470000000000001</v>
      </c>
      <c r="AT96" s="39">
        <f t="shared" si="157"/>
        <v>33.15</v>
      </c>
      <c r="AU96" s="39">
        <f t="shared" si="158"/>
        <v>33.14</v>
      </c>
    </row>
    <row r="97" spans="1:47" ht="15.6" x14ac:dyDescent="0.3">
      <c r="A97" s="95">
        <v>7940.42</v>
      </c>
      <c r="B97" s="98"/>
      <c r="C97" s="201">
        <v>4</v>
      </c>
      <c r="D97" s="103">
        <v>0.60499999999999998</v>
      </c>
      <c r="E97" s="99">
        <v>33.78</v>
      </c>
      <c r="F97" s="99">
        <v>33.79</v>
      </c>
      <c r="G97" s="99">
        <v>33.85</v>
      </c>
      <c r="H97" s="25">
        <v>33.175000000000004</v>
      </c>
      <c r="I97" s="25">
        <v>33.175000000000004</v>
      </c>
      <c r="J97" s="25">
        <v>33.175000000000004</v>
      </c>
      <c r="K97" s="96">
        <v>33.185000000000002</v>
      </c>
      <c r="L97" s="96">
        <v>33.185000000000002</v>
      </c>
      <c r="M97" s="96">
        <v>33.175000000000004</v>
      </c>
      <c r="N97" s="25">
        <v>1.75</v>
      </c>
      <c r="O97" s="96">
        <v>4.9119999999999999</v>
      </c>
      <c r="P97" s="96">
        <v>1.75</v>
      </c>
      <c r="Q97" s="96">
        <v>4.9020000000000001</v>
      </c>
      <c r="R97" s="96">
        <f t="shared" ref="R97" si="191">((E97-H97)+(F97-I97)+(G97-J97))/3*(N97+O97)</f>
        <v>4.2081633333333084</v>
      </c>
      <c r="S97" s="96">
        <f t="shared" ref="S97" si="192">((E97-K97)+(F97-L97)+(G97-M97))/3*(P97+Q97)</f>
        <v>4.1574999999999847</v>
      </c>
      <c r="T97" s="96"/>
      <c r="U97" s="96"/>
      <c r="W97" s="39"/>
      <c r="X97" s="39"/>
      <c r="Y97" s="39"/>
      <c r="AG97" s="69"/>
      <c r="AH97" s="104">
        <f t="shared" si="148"/>
        <v>7940.42</v>
      </c>
      <c r="AI97" s="39">
        <f t="shared" si="149"/>
        <v>-1.75</v>
      </c>
      <c r="AJ97" s="39">
        <f t="shared" si="150"/>
        <v>33.175000000000004</v>
      </c>
      <c r="AK97" s="39">
        <f t="shared" si="151"/>
        <v>33.185000000000002</v>
      </c>
      <c r="AM97" s="104">
        <f t="shared" si="152"/>
        <v>7940.42</v>
      </c>
      <c r="AN97">
        <v>1.71</v>
      </c>
      <c r="AO97" s="39">
        <f t="shared" si="153"/>
        <v>33.175000000000004</v>
      </c>
      <c r="AP97" s="39">
        <f t="shared" si="154"/>
        <v>33.185000000000002</v>
      </c>
      <c r="AR97" s="104">
        <f t="shared" si="155"/>
        <v>7940.42</v>
      </c>
      <c r="AS97" s="39">
        <f t="shared" si="156"/>
        <v>4.9119999999999999</v>
      </c>
      <c r="AT97" s="39">
        <f t="shared" si="157"/>
        <v>33.175000000000004</v>
      </c>
      <c r="AU97" s="39">
        <f t="shared" si="158"/>
        <v>33.175000000000004</v>
      </c>
    </row>
    <row r="98" spans="1:47" ht="15.6" x14ac:dyDescent="0.3">
      <c r="A98" s="95">
        <v>7953.54</v>
      </c>
      <c r="B98" s="98"/>
      <c r="C98" s="201"/>
      <c r="D98" s="103">
        <v>0.60499999999999998</v>
      </c>
      <c r="E98" s="99">
        <v>33.67</v>
      </c>
      <c r="F98" s="99">
        <v>33.650000000000006</v>
      </c>
      <c r="G98" s="99">
        <v>33.580000000000005</v>
      </c>
      <c r="H98" s="25">
        <v>32.985000000000007</v>
      </c>
      <c r="I98" s="25">
        <v>32.985000000000007</v>
      </c>
      <c r="J98" s="25">
        <v>32.985000000000007</v>
      </c>
      <c r="K98" s="96">
        <v>32.995000000000005</v>
      </c>
      <c r="L98" s="96">
        <v>32.975000000000009</v>
      </c>
      <c r="M98" s="96">
        <v>32.975000000000009</v>
      </c>
      <c r="N98" s="25">
        <v>1.75</v>
      </c>
      <c r="O98" s="96">
        <v>4.9119999999999999</v>
      </c>
      <c r="P98" s="96">
        <v>1.75</v>
      </c>
      <c r="Q98" s="96">
        <v>4.9119999999999999</v>
      </c>
      <c r="R98" s="96">
        <f t="shared" ref="R98" si="193">((E98-H98)+(F98-I98)+(G98-J98))/3*(N98+O98)</f>
        <v>4.3191966666666515</v>
      </c>
      <c r="S98" s="96">
        <f t="shared" ref="S98" si="194">((E98-K98)+(F98-L98)+(G98-M98))/3*(P98+Q98)</f>
        <v>4.3414033333333135</v>
      </c>
      <c r="T98" s="96"/>
      <c r="U98" s="96"/>
      <c r="W98" s="39"/>
      <c r="X98" s="39"/>
      <c r="Y98" s="39"/>
      <c r="AG98" s="69"/>
      <c r="AH98" s="104">
        <f t="shared" si="148"/>
        <v>7953.54</v>
      </c>
      <c r="AI98" s="39">
        <f t="shared" si="149"/>
        <v>-1.75</v>
      </c>
      <c r="AJ98" s="39">
        <f t="shared" si="150"/>
        <v>32.985000000000007</v>
      </c>
      <c r="AK98" s="39">
        <f t="shared" si="151"/>
        <v>32.995000000000005</v>
      </c>
      <c r="AM98" s="104">
        <f t="shared" si="152"/>
        <v>7953.54</v>
      </c>
      <c r="AN98">
        <v>1.71</v>
      </c>
      <c r="AO98" s="39">
        <f t="shared" si="153"/>
        <v>32.985000000000007</v>
      </c>
      <c r="AP98" s="39">
        <f t="shared" si="154"/>
        <v>32.975000000000009</v>
      </c>
      <c r="AR98" s="104">
        <f t="shared" si="155"/>
        <v>7953.54</v>
      </c>
      <c r="AS98" s="39">
        <f t="shared" si="156"/>
        <v>4.9119999999999999</v>
      </c>
      <c r="AT98" s="39">
        <f t="shared" si="157"/>
        <v>32.985000000000007</v>
      </c>
      <c r="AU98" s="39">
        <f t="shared" si="158"/>
        <v>32.975000000000009</v>
      </c>
    </row>
    <row r="99" spans="1:47" ht="15.6" x14ac:dyDescent="0.3">
      <c r="A99" s="95">
        <v>7953.54</v>
      </c>
      <c r="B99" s="98"/>
      <c r="C99" s="201">
        <v>9</v>
      </c>
      <c r="D99" s="103">
        <v>0.63500000000000001</v>
      </c>
      <c r="E99" s="99">
        <v>33.67</v>
      </c>
      <c r="F99" s="99">
        <v>33.660000000000004</v>
      </c>
      <c r="G99" s="99">
        <v>33.6</v>
      </c>
      <c r="H99" s="25">
        <v>32.955000000000005</v>
      </c>
      <c r="I99" s="25">
        <v>32.955000000000005</v>
      </c>
      <c r="J99" s="25">
        <v>32.955000000000005</v>
      </c>
      <c r="K99" s="96">
        <v>32.945000000000007</v>
      </c>
      <c r="L99" s="96">
        <v>32.945000000000007</v>
      </c>
      <c r="M99" s="96">
        <v>32.955000000000005</v>
      </c>
      <c r="N99" s="25">
        <v>1.75</v>
      </c>
      <c r="O99" s="96">
        <v>4.9119999999999999</v>
      </c>
      <c r="P99" s="96">
        <v>1.76</v>
      </c>
      <c r="Q99" s="96">
        <v>4.9119999999999999</v>
      </c>
      <c r="R99" s="96">
        <f t="shared" ref="R99" si="195">((E99-H99)+(F99-I99)+(G99-J99))/3*(N99+O99)</f>
        <v>4.5856766666666458</v>
      </c>
      <c r="S99" s="96">
        <f t="shared" ref="S99" si="196">((E99-K99)+(F99-L99)+(G99-M99))/3*(P99+Q99)</f>
        <v>4.6370399999999696</v>
      </c>
      <c r="T99" s="96"/>
      <c r="U99" s="96"/>
      <c r="W99" s="39"/>
      <c r="X99" s="39"/>
      <c r="Y99" s="39"/>
      <c r="AG99" s="69"/>
      <c r="AH99" s="104">
        <f t="shared" si="148"/>
        <v>7953.54</v>
      </c>
      <c r="AI99" s="39">
        <f t="shared" si="149"/>
        <v>-1.75</v>
      </c>
      <c r="AJ99" s="39">
        <f t="shared" si="150"/>
        <v>32.955000000000005</v>
      </c>
      <c r="AK99" s="39">
        <f t="shared" si="151"/>
        <v>32.945000000000007</v>
      </c>
      <c r="AM99" s="104">
        <f t="shared" si="152"/>
        <v>7953.54</v>
      </c>
      <c r="AN99">
        <v>1.71</v>
      </c>
      <c r="AO99" s="39">
        <f t="shared" si="153"/>
        <v>32.955000000000005</v>
      </c>
      <c r="AP99" s="39">
        <f t="shared" si="154"/>
        <v>32.945000000000007</v>
      </c>
      <c r="AR99" s="104">
        <f t="shared" si="155"/>
        <v>7953.54</v>
      </c>
      <c r="AS99" s="39">
        <f t="shared" si="156"/>
        <v>4.9119999999999999</v>
      </c>
      <c r="AT99" s="39">
        <f t="shared" si="157"/>
        <v>32.955000000000005</v>
      </c>
      <c r="AU99" s="39">
        <f t="shared" si="158"/>
        <v>32.955000000000005</v>
      </c>
    </row>
    <row r="100" spans="1:47" ht="15.6" x14ac:dyDescent="0.3">
      <c r="A100" s="95">
        <v>7958.26</v>
      </c>
      <c r="B100" s="98"/>
      <c r="C100" s="201"/>
      <c r="D100" s="103">
        <v>0.63500000000000001</v>
      </c>
      <c r="E100" s="99">
        <v>33.57</v>
      </c>
      <c r="F100" s="99">
        <v>33.54</v>
      </c>
      <c r="G100" s="99">
        <v>33.5</v>
      </c>
      <c r="H100" s="25">
        <v>32.875</v>
      </c>
      <c r="I100" s="25">
        <v>32.875</v>
      </c>
      <c r="J100" s="25">
        <v>32.875</v>
      </c>
      <c r="K100" s="96">
        <v>32.884999999999998</v>
      </c>
      <c r="L100" s="96">
        <v>32.865000000000002</v>
      </c>
      <c r="M100" s="96">
        <v>32.865000000000002</v>
      </c>
      <c r="N100" s="25">
        <v>1.75</v>
      </c>
      <c r="O100" s="96">
        <v>4.9119999999999999</v>
      </c>
      <c r="P100" s="96">
        <v>1.74</v>
      </c>
      <c r="Q100" s="96">
        <v>4.9119999999999999</v>
      </c>
      <c r="R100" s="96">
        <f t="shared" ref="R100" si="197">((E100-H100)+(F100-I100)+(G100-J100))/3*(N100+O100)</f>
        <v>4.4080233333333325</v>
      </c>
      <c r="S100" s="96">
        <f t="shared" ref="S100" si="198">((E100-K100)+(F100-L100)+(G100-M100))/3*(P100+Q100)</f>
        <v>4.4235799999999941</v>
      </c>
      <c r="T100" s="96"/>
      <c r="U100" s="96"/>
      <c r="W100" s="39"/>
      <c r="X100" s="39"/>
      <c r="Y100" s="39"/>
      <c r="AG100" s="69"/>
      <c r="AH100" s="104">
        <f t="shared" si="148"/>
        <v>7958.26</v>
      </c>
      <c r="AI100" s="39">
        <f t="shared" si="149"/>
        <v>-1.75</v>
      </c>
      <c r="AJ100" s="39">
        <f t="shared" si="150"/>
        <v>32.875</v>
      </c>
      <c r="AK100" s="39">
        <f t="shared" si="151"/>
        <v>32.884999999999998</v>
      </c>
      <c r="AM100" s="104">
        <f t="shared" si="152"/>
        <v>7958.26</v>
      </c>
      <c r="AN100">
        <v>1.71</v>
      </c>
      <c r="AO100" s="39">
        <f t="shared" si="153"/>
        <v>32.875</v>
      </c>
      <c r="AP100" s="39">
        <f t="shared" si="154"/>
        <v>32.865000000000002</v>
      </c>
      <c r="AR100" s="104">
        <f t="shared" si="155"/>
        <v>7958.26</v>
      </c>
      <c r="AS100" s="39">
        <f t="shared" si="156"/>
        <v>4.9119999999999999</v>
      </c>
      <c r="AT100" s="39">
        <f t="shared" si="157"/>
        <v>32.875</v>
      </c>
      <c r="AU100" s="39">
        <f t="shared" si="158"/>
        <v>32.865000000000002</v>
      </c>
    </row>
    <row r="101" spans="1:47" ht="15.6" x14ac:dyDescent="0.3">
      <c r="A101" s="95">
        <v>7958.26</v>
      </c>
      <c r="B101" s="98"/>
      <c r="C101" s="201">
        <v>4</v>
      </c>
      <c r="D101" s="103">
        <v>0.60499999999999998</v>
      </c>
      <c r="E101" s="99">
        <v>33.559999999999995</v>
      </c>
      <c r="F101" s="99">
        <v>33.589999999999996</v>
      </c>
      <c r="G101" s="99">
        <v>33.589999999999996</v>
      </c>
      <c r="H101" s="25">
        <v>32.905000000000001</v>
      </c>
      <c r="I101" s="25">
        <v>32.905000000000001</v>
      </c>
      <c r="J101" s="25">
        <v>32.905000000000001</v>
      </c>
      <c r="K101" s="96">
        <v>32.895000000000003</v>
      </c>
      <c r="L101" s="96">
        <v>32.905000000000001</v>
      </c>
      <c r="M101" s="96">
        <v>32.895000000000003</v>
      </c>
      <c r="N101" s="25">
        <v>1.75</v>
      </c>
      <c r="O101" s="96">
        <v>4.9119999999999999</v>
      </c>
      <c r="P101" s="96">
        <v>1.75</v>
      </c>
      <c r="Q101" s="96">
        <v>4.9020000000000001</v>
      </c>
      <c r="R101" s="96">
        <f t="shared" ref="R101" si="199">((E101-H101)+(F101-I101)+(G101-J101))/3*(N101+O101)</f>
        <v>4.4968499999999656</v>
      </c>
      <c r="S101" s="96">
        <f t="shared" ref="S101" si="200">((E101-K101)+(F101-L101)+(G101-M101))/3*(P101+Q101)</f>
        <v>4.5344466666666232</v>
      </c>
      <c r="T101" s="96"/>
      <c r="U101" s="96"/>
      <c r="W101" s="39"/>
      <c r="X101" s="39"/>
      <c r="Y101" s="39"/>
      <c r="AG101" s="69"/>
      <c r="AH101" s="104">
        <f t="shared" si="148"/>
        <v>7958.26</v>
      </c>
      <c r="AI101" s="39">
        <f t="shared" si="149"/>
        <v>-1.75</v>
      </c>
      <c r="AJ101" s="39">
        <f t="shared" si="150"/>
        <v>32.905000000000001</v>
      </c>
      <c r="AK101" s="39">
        <f t="shared" si="151"/>
        <v>32.895000000000003</v>
      </c>
      <c r="AM101" s="104">
        <f t="shared" si="152"/>
        <v>7958.26</v>
      </c>
      <c r="AN101">
        <v>1.71</v>
      </c>
      <c r="AO101" s="39">
        <f t="shared" si="153"/>
        <v>32.905000000000001</v>
      </c>
      <c r="AP101" s="39">
        <f t="shared" si="154"/>
        <v>32.905000000000001</v>
      </c>
      <c r="AR101" s="104">
        <f t="shared" si="155"/>
        <v>7958.26</v>
      </c>
      <c r="AS101" s="39">
        <f t="shared" si="156"/>
        <v>4.9119999999999999</v>
      </c>
      <c r="AT101" s="39">
        <f t="shared" si="157"/>
        <v>32.905000000000001</v>
      </c>
      <c r="AU101" s="39">
        <f t="shared" si="158"/>
        <v>32.895000000000003</v>
      </c>
    </row>
    <row r="102" spans="1:47" ht="15.6" x14ac:dyDescent="0.3">
      <c r="A102" s="95">
        <v>7960</v>
      </c>
      <c r="B102" s="98"/>
      <c r="C102" s="201"/>
      <c r="D102" s="103">
        <v>0.60499999999999998</v>
      </c>
      <c r="E102" s="99">
        <v>33.57</v>
      </c>
      <c r="F102" s="99">
        <v>33.54</v>
      </c>
      <c r="G102" s="99">
        <v>33.520000000000003</v>
      </c>
      <c r="H102" s="25">
        <v>32.895000000000003</v>
      </c>
      <c r="I102" s="25">
        <v>32.895000000000003</v>
      </c>
      <c r="J102" s="25">
        <v>32.895000000000003</v>
      </c>
      <c r="K102" s="96">
        <v>32.885000000000005</v>
      </c>
      <c r="L102" s="96">
        <v>32.905000000000001</v>
      </c>
      <c r="M102" s="96">
        <v>32.885000000000005</v>
      </c>
      <c r="N102" s="25">
        <v>1.75</v>
      </c>
      <c r="O102" s="96">
        <v>4.9119999999999999</v>
      </c>
      <c r="P102" s="96">
        <v>1.74</v>
      </c>
      <c r="Q102" s="96">
        <v>4.9219999999999997</v>
      </c>
      <c r="R102" s="96">
        <f t="shared" ref="R102" si="201">((E102-H102)+(F102-I102)+(G102-J102))/3*(N102+O102)</f>
        <v>4.3191966666666515</v>
      </c>
      <c r="S102" s="96">
        <f t="shared" ref="S102" si="202">((E102-K102)+(F102-L102)+(G102-M102))/3*(P102+Q102)</f>
        <v>4.3414033333333135</v>
      </c>
      <c r="T102" s="96"/>
      <c r="U102" s="96"/>
      <c r="W102" s="39"/>
      <c r="X102" s="39"/>
      <c r="Y102" s="39"/>
      <c r="AG102" s="69"/>
      <c r="AH102" s="104">
        <f t="shared" si="148"/>
        <v>7960</v>
      </c>
      <c r="AI102" s="39">
        <f t="shared" si="149"/>
        <v>-1.75</v>
      </c>
      <c r="AJ102" s="39">
        <f t="shared" si="150"/>
        <v>32.895000000000003</v>
      </c>
      <c r="AK102" s="39">
        <f t="shared" si="151"/>
        <v>32.885000000000005</v>
      </c>
      <c r="AM102" s="104">
        <f t="shared" si="152"/>
        <v>7960</v>
      </c>
      <c r="AN102">
        <v>1.71</v>
      </c>
      <c r="AO102" s="39">
        <f t="shared" si="153"/>
        <v>32.895000000000003</v>
      </c>
      <c r="AP102" s="39">
        <f t="shared" si="154"/>
        <v>32.905000000000001</v>
      </c>
      <c r="AR102" s="104">
        <f t="shared" si="155"/>
        <v>7960</v>
      </c>
      <c r="AS102" s="39">
        <f t="shared" si="156"/>
        <v>4.9119999999999999</v>
      </c>
      <c r="AT102" s="39">
        <f t="shared" si="157"/>
        <v>32.895000000000003</v>
      </c>
      <c r="AU102" s="39">
        <f t="shared" si="158"/>
        <v>32.885000000000005</v>
      </c>
    </row>
    <row r="103" spans="1:47" ht="15.6" x14ac:dyDescent="0.3">
      <c r="A103" s="95">
        <v>7966.72</v>
      </c>
      <c r="B103" s="98"/>
      <c r="C103" s="201"/>
      <c r="D103" s="103">
        <v>0.60499999999999998</v>
      </c>
      <c r="E103" s="99">
        <v>33.419999999999995</v>
      </c>
      <c r="F103" s="99">
        <v>33.44</v>
      </c>
      <c r="G103" s="99">
        <v>33.389999999999993</v>
      </c>
      <c r="H103" s="25">
        <v>32.805</v>
      </c>
      <c r="I103" s="25">
        <v>32.805</v>
      </c>
      <c r="J103" s="25">
        <v>32.805</v>
      </c>
      <c r="K103" s="96">
        <v>32.805</v>
      </c>
      <c r="L103" s="96">
        <v>32.805</v>
      </c>
      <c r="M103" s="96">
        <v>32.795000000000002</v>
      </c>
      <c r="N103" s="25">
        <v>1.75</v>
      </c>
      <c r="O103" s="96">
        <v>4.9119999999999999</v>
      </c>
      <c r="P103" s="96">
        <v>1.74</v>
      </c>
      <c r="Q103" s="96">
        <v>4.9020000000000001</v>
      </c>
      <c r="R103" s="96">
        <f t="shared" ref="R103" si="203">((E103-H103)+(F103-I103)+(G103-J103))/3*(N103+O103)</f>
        <v>4.0749233333333041</v>
      </c>
      <c r="S103" s="96">
        <f t="shared" ref="S103" si="204">((E103-K103)+(F103-L103)+(G103-M103))/3*(P103+Q103)</f>
        <v>4.0848299999999664</v>
      </c>
      <c r="T103" s="96"/>
      <c r="U103" s="96"/>
      <c r="W103" s="39"/>
      <c r="X103" s="39"/>
      <c r="Y103" s="39"/>
      <c r="AG103" s="69"/>
      <c r="AH103" s="104">
        <f t="shared" si="148"/>
        <v>7966.72</v>
      </c>
      <c r="AI103" s="39">
        <f t="shared" si="149"/>
        <v>-1.75</v>
      </c>
      <c r="AJ103" s="39">
        <f t="shared" si="150"/>
        <v>32.805</v>
      </c>
      <c r="AK103" s="39">
        <f t="shared" si="151"/>
        <v>32.805</v>
      </c>
      <c r="AM103" s="104">
        <f t="shared" si="152"/>
        <v>7966.72</v>
      </c>
      <c r="AN103">
        <v>1.71</v>
      </c>
      <c r="AO103" s="39">
        <f t="shared" si="153"/>
        <v>32.805</v>
      </c>
      <c r="AP103" s="39">
        <f t="shared" si="154"/>
        <v>32.805</v>
      </c>
      <c r="AR103" s="104">
        <f t="shared" si="155"/>
        <v>7966.72</v>
      </c>
      <c r="AS103" s="39">
        <f t="shared" si="156"/>
        <v>4.9119999999999999</v>
      </c>
      <c r="AT103" s="39">
        <f t="shared" si="157"/>
        <v>32.805</v>
      </c>
      <c r="AU103" s="39">
        <f t="shared" si="158"/>
        <v>32.795000000000002</v>
      </c>
    </row>
    <row r="104" spans="1:47" ht="15.6" x14ac:dyDescent="0.3">
      <c r="A104" s="95">
        <v>7966.72</v>
      </c>
      <c r="B104" s="98"/>
      <c r="C104" s="201">
        <v>3</v>
      </c>
      <c r="D104" s="103">
        <v>0.60499999999999998</v>
      </c>
      <c r="E104" s="99">
        <v>33.4</v>
      </c>
      <c r="F104" s="99">
        <v>33.389999999999993</v>
      </c>
      <c r="G104" s="99">
        <v>33.449999999999996</v>
      </c>
      <c r="H104" s="25">
        <v>32.805</v>
      </c>
      <c r="I104" s="25">
        <v>32.805</v>
      </c>
      <c r="J104" s="25">
        <v>32.805</v>
      </c>
      <c r="K104" s="96">
        <v>32.795000000000002</v>
      </c>
      <c r="L104" s="96">
        <v>32.795000000000002</v>
      </c>
      <c r="M104" s="96">
        <v>32.795000000000002</v>
      </c>
      <c r="N104" s="25">
        <v>1.75</v>
      </c>
      <c r="O104" s="96">
        <v>4.9119999999999999</v>
      </c>
      <c r="P104" s="96">
        <v>1.74</v>
      </c>
      <c r="Q104" s="96">
        <v>4.9020000000000001</v>
      </c>
      <c r="R104" s="96">
        <f t="shared" ref="R104" si="205">((E104-H104)+(F104-I104)+(G104-J104))/3*(N104+O104)</f>
        <v>4.0527166666666412</v>
      </c>
      <c r="S104" s="96">
        <f t="shared" ref="S104" si="206">((E104-K104)+(F104-L104)+(G104-M104))/3*(P104+Q104)</f>
        <v>4.1069699999999614</v>
      </c>
      <c r="T104" s="96"/>
      <c r="U104" s="96"/>
      <c r="W104" s="39"/>
      <c r="X104" s="39"/>
      <c r="Y104" s="39"/>
      <c r="AG104" s="69"/>
      <c r="AH104" s="104">
        <f t="shared" si="148"/>
        <v>7966.72</v>
      </c>
      <c r="AI104" s="39">
        <f t="shared" si="149"/>
        <v>-1.75</v>
      </c>
      <c r="AJ104" s="39">
        <f t="shared" si="150"/>
        <v>32.805</v>
      </c>
      <c r="AK104" s="39">
        <f t="shared" si="151"/>
        <v>32.795000000000002</v>
      </c>
      <c r="AM104" s="104">
        <f t="shared" si="152"/>
        <v>7966.72</v>
      </c>
      <c r="AN104">
        <v>1.71</v>
      </c>
      <c r="AO104" s="39">
        <f t="shared" si="153"/>
        <v>32.805</v>
      </c>
      <c r="AP104" s="39">
        <f t="shared" si="154"/>
        <v>32.795000000000002</v>
      </c>
      <c r="AR104" s="104">
        <f t="shared" si="155"/>
        <v>7966.72</v>
      </c>
      <c r="AS104" s="39">
        <f t="shared" si="156"/>
        <v>4.9119999999999999</v>
      </c>
      <c r="AT104" s="39">
        <f t="shared" si="157"/>
        <v>32.805</v>
      </c>
      <c r="AU104" s="39">
        <f t="shared" si="158"/>
        <v>32.795000000000002</v>
      </c>
    </row>
    <row r="105" spans="1:47" ht="15.6" x14ac:dyDescent="0.3">
      <c r="A105" s="95">
        <v>7974.72</v>
      </c>
      <c r="B105" s="98"/>
      <c r="C105" s="201"/>
      <c r="D105" s="103">
        <v>0.60499999999999998</v>
      </c>
      <c r="E105" s="99">
        <v>33.33</v>
      </c>
      <c r="F105" s="99">
        <v>33.28</v>
      </c>
      <c r="G105" s="99">
        <v>33.29</v>
      </c>
      <c r="H105" s="25">
        <v>32.685000000000002</v>
      </c>
      <c r="I105" s="25">
        <v>32.685000000000002</v>
      </c>
      <c r="J105" s="25">
        <v>32.685000000000002</v>
      </c>
      <c r="K105" s="96">
        <v>32.675000000000004</v>
      </c>
      <c r="L105" s="96">
        <v>32.675000000000004</v>
      </c>
      <c r="M105" s="96">
        <v>32.675000000000004</v>
      </c>
      <c r="N105" s="25">
        <v>1.75</v>
      </c>
      <c r="O105" s="96">
        <v>4.9119999999999999</v>
      </c>
      <c r="P105" s="96">
        <v>1.74</v>
      </c>
      <c r="Q105" s="96">
        <v>4.9020000000000001</v>
      </c>
      <c r="R105" s="96">
        <f t="shared" ref="R105" si="207">((E105-H105)+(F105-I105)+(G105-J105))/3*(N105+O105)</f>
        <v>4.0971299999999813</v>
      </c>
      <c r="S105" s="96">
        <f t="shared" ref="S105" si="208">((E105-K105)+(F105-L105)+(G105-M105))/3*(P105+Q105)</f>
        <v>4.1512499999999681</v>
      </c>
      <c r="T105" s="96"/>
      <c r="U105" s="96"/>
      <c r="W105" s="39"/>
      <c r="X105" s="39"/>
      <c r="Y105" s="39"/>
      <c r="AG105" s="69"/>
      <c r="AH105" s="104">
        <f t="shared" si="148"/>
        <v>7974.72</v>
      </c>
      <c r="AI105" s="39">
        <f t="shared" si="149"/>
        <v>-1.75</v>
      </c>
      <c r="AJ105" s="39">
        <f t="shared" si="150"/>
        <v>32.685000000000002</v>
      </c>
      <c r="AK105" s="39">
        <f t="shared" si="151"/>
        <v>32.675000000000004</v>
      </c>
      <c r="AM105" s="104">
        <f t="shared" si="152"/>
        <v>7974.72</v>
      </c>
      <c r="AN105">
        <v>1.71</v>
      </c>
      <c r="AO105" s="39">
        <f t="shared" si="153"/>
        <v>32.685000000000002</v>
      </c>
      <c r="AP105" s="39">
        <f t="shared" si="154"/>
        <v>32.675000000000004</v>
      </c>
      <c r="AR105" s="104">
        <f t="shared" si="155"/>
        <v>7974.72</v>
      </c>
      <c r="AS105" s="39">
        <f t="shared" si="156"/>
        <v>4.9119999999999999</v>
      </c>
      <c r="AT105" s="39">
        <f t="shared" si="157"/>
        <v>32.685000000000002</v>
      </c>
      <c r="AU105" s="39">
        <f t="shared" si="158"/>
        <v>32.675000000000004</v>
      </c>
    </row>
    <row r="106" spans="1:47" ht="15.6" x14ac:dyDescent="0.3">
      <c r="A106" s="95">
        <v>7974.72</v>
      </c>
      <c r="B106" s="98"/>
      <c r="C106" s="201">
        <v>9</v>
      </c>
      <c r="D106" s="103">
        <v>0.63500000000000001</v>
      </c>
      <c r="E106" s="99">
        <v>33.369999999999997</v>
      </c>
      <c r="F106" s="99">
        <v>33.28</v>
      </c>
      <c r="G106" s="99">
        <v>33.29</v>
      </c>
      <c r="H106" s="25">
        <v>32.655000000000001</v>
      </c>
      <c r="I106" s="25">
        <v>32.655000000000001</v>
      </c>
      <c r="J106" s="25">
        <v>32.655000000000001</v>
      </c>
      <c r="K106" s="96">
        <v>32.664999999999999</v>
      </c>
      <c r="L106" s="96">
        <v>32.645000000000003</v>
      </c>
      <c r="M106" s="96">
        <v>32.645000000000003</v>
      </c>
      <c r="N106" s="25">
        <v>1.75</v>
      </c>
      <c r="O106" s="96">
        <v>4.9119999999999999</v>
      </c>
      <c r="P106" s="96">
        <v>1.74</v>
      </c>
      <c r="Q106" s="96">
        <v>4.9119999999999999</v>
      </c>
      <c r="R106" s="96">
        <f t="shared" ref="R106" si="209">((E106-H106)+(F106-I106)+(G106-J106))/3*(N106+O106)</f>
        <v>4.3858166666666536</v>
      </c>
      <c r="S106" s="96">
        <f t="shared" ref="S106" si="210">((E106-K106)+(F106-L106)+(G106-M106))/3*(P106+Q106)</f>
        <v>4.4014066666666496</v>
      </c>
      <c r="T106" s="96"/>
      <c r="U106" s="96"/>
      <c r="W106" s="39"/>
      <c r="X106" s="39"/>
      <c r="Y106" s="39"/>
      <c r="AG106" s="69"/>
      <c r="AH106" s="104">
        <f t="shared" si="148"/>
        <v>7974.72</v>
      </c>
      <c r="AI106" s="39">
        <f t="shared" si="149"/>
        <v>-1.75</v>
      </c>
      <c r="AJ106" s="39">
        <f t="shared" si="150"/>
        <v>32.655000000000001</v>
      </c>
      <c r="AK106" s="39">
        <f t="shared" si="151"/>
        <v>32.664999999999999</v>
      </c>
      <c r="AM106" s="104">
        <f t="shared" si="152"/>
        <v>7974.72</v>
      </c>
      <c r="AN106">
        <v>1.71</v>
      </c>
      <c r="AO106" s="39">
        <f t="shared" si="153"/>
        <v>32.655000000000001</v>
      </c>
      <c r="AP106" s="39">
        <f t="shared" si="154"/>
        <v>32.645000000000003</v>
      </c>
      <c r="AR106" s="104">
        <f t="shared" si="155"/>
        <v>7974.72</v>
      </c>
      <c r="AS106" s="39">
        <f t="shared" si="156"/>
        <v>4.9119999999999999</v>
      </c>
      <c r="AT106" s="39">
        <f t="shared" si="157"/>
        <v>32.655000000000001</v>
      </c>
      <c r="AU106" s="39">
        <f t="shared" si="158"/>
        <v>32.645000000000003</v>
      </c>
    </row>
    <row r="107" spans="1:47" ht="15.6" x14ac:dyDescent="0.3">
      <c r="A107" s="95">
        <v>7980</v>
      </c>
      <c r="B107" s="98"/>
      <c r="C107" s="201"/>
      <c r="D107" s="103">
        <v>0.63500000000000001</v>
      </c>
      <c r="E107" s="99">
        <v>33.26</v>
      </c>
      <c r="F107" s="99">
        <v>33.24</v>
      </c>
      <c r="G107" s="99">
        <v>33.24</v>
      </c>
      <c r="H107" s="25">
        <v>32.585000000000001</v>
      </c>
      <c r="I107" s="25">
        <v>32.585000000000001</v>
      </c>
      <c r="J107" s="25">
        <v>32.585000000000001</v>
      </c>
      <c r="K107" s="96">
        <v>32.575000000000003</v>
      </c>
      <c r="L107" s="96">
        <v>32.594999999999999</v>
      </c>
      <c r="M107" s="96">
        <v>32.575000000000003</v>
      </c>
      <c r="N107" s="25">
        <v>1.75</v>
      </c>
      <c r="O107" s="96">
        <v>4.9119999999999999</v>
      </c>
      <c r="P107" s="96">
        <v>1.76</v>
      </c>
      <c r="Q107" s="96">
        <v>4.9020000000000001</v>
      </c>
      <c r="R107" s="96">
        <f t="shared" ref="R107" si="211">((E107-H107)+(F107-I107)+(G107-J107))/3*(N107+O107)</f>
        <v>4.4080233333333325</v>
      </c>
      <c r="S107" s="96">
        <f t="shared" ref="S107" si="212">((E107-K107)+(F107-L107)+(G107-M107))/3*(P107+Q107)</f>
        <v>4.4302299999999946</v>
      </c>
      <c r="T107" s="96"/>
      <c r="U107" s="96"/>
      <c r="W107" s="39"/>
      <c r="X107" s="39"/>
      <c r="Y107" s="39"/>
      <c r="AG107" s="69"/>
      <c r="AH107" s="104">
        <f t="shared" si="148"/>
        <v>7980</v>
      </c>
      <c r="AI107" s="39">
        <f t="shared" si="149"/>
        <v>-1.75</v>
      </c>
      <c r="AJ107" s="39">
        <f t="shared" si="150"/>
        <v>32.585000000000001</v>
      </c>
      <c r="AK107" s="39">
        <f t="shared" si="151"/>
        <v>32.575000000000003</v>
      </c>
      <c r="AM107" s="104">
        <f t="shared" si="152"/>
        <v>7980</v>
      </c>
      <c r="AN107">
        <v>1.71</v>
      </c>
      <c r="AO107" s="39">
        <f t="shared" si="153"/>
        <v>32.585000000000001</v>
      </c>
      <c r="AP107" s="39">
        <f t="shared" si="154"/>
        <v>32.594999999999999</v>
      </c>
      <c r="AR107" s="104">
        <f t="shared" si="155"/>
        <v>7980</v>
      </c>
      <c r="AS107" s="39">
        <f t="shared" si="156"/>
        <v>4.9119999999999999</v>
      </c>
      <c r="AT107" s="39">
        <f t="shared" si="157"/>
        <v>32.585000000000001</v>
      </c>
      <c r="AU107" s="39">
        <f t="shared" si="158"/>
        <v>32.575000000000003</v>
      </c>
    </row>
    <row r="108" spans="1:47" ht="15.6" x14ac:dyDescent="0.3">
      <c r="A108" s="95">
        <v>7988.42</v>
      </c>
      <c r="B108" s="98"/>
      <c r="C108" s="201"/>
      <c r="D108" s="103">
        <v>0.63500000000000001</v>
      </c>
      <c r="E108" s="99">
        <v>33.020000000000003</v>
      </c>
      <c r="F108" s="99">
        <v>33</v>
      </c>
      <c r="G108" s="99">
        <v>32.94</v>
      </c>
      <c r="H108" s="25">
        <v>32.325000000000003</v>
      </c>
      <c r="I108" s="25">
        <v>32.325000000000003</v>
      </c>
      <c r="J108" s="25">
        <v>32.325000000000003</v>
      </c>
      <c r="K108" s="96">
        <v>32.335000000000001</v>
      </c>
      <c r="L108" s="96">
        <v>32.335000000000001</v>
      </c>
      <c r="M108" s="96">
        <v>32.335000000000001</v>
      </c>
      <c r="N108" s="25">
        <v>1.75</v>
      </c>
      <c r="O108" s="96">
        <v>4.9119999999999999</v>
      </c>
      <c r="P108" s="96">
        <v>1.74</v>
      </c>
      <c r="Q108" s="96">
        <v>4.9119999999999999</v>
      </c>
      <c r="R108" s="96">
        <f t="shared" ref="R108" si="213">((E108-H108)+(F108-I108)+(G108-J108))/3*(N108+O108)</f>
        <v>4.4080233333333156</v>
      </c>
      <c r="S108" s="96">
        <f t="shared" ref="S108" si="214">((E108-K108)+(F108-L108)+(G108-M108))/3*(P108+Q108)</f>
        <v>4.3348866666666623</v>
      </c>
      <c r="T108" s="96"/>
      <c r="U108" s="96"/>
      <c r="W108" s="39"/>
      <c r="X108" s="39"/>
      <c r="Y108" s="39"/>
      <c r="AG108" s="69"/>
      <c r="AH108" s="104">
        <f t="shared" si="148"/>
        <v>7988.42</v>
      </c>
      <c r="AI108" s="39">
        <f t="shared" si="149"/>
        <v>-1.75</v>
      </c>
      <c r="AJ108" s="39">
        <f t="shared" si="150"/>
        <v>32.325000000000003</v>
      </c>
      <c r="AK108" s="39">
        <f t="shared" si="151"/>
        <v>32.335000000000001</v>
      </c>
      <c r="AM108" s="104">
        <f t="shared" si="152"/>
        <v>7988.42</v>
      </c>
      <c r="AN108">
        <v>1.71</v>
      </c>
      <c r="AO108" s="39">
        <f t="shared" si="153"/>
        <v>32.325000000000003</v>
      </c>
      <c r="AP108" s="39">
        <f t="shared" si="154"/>
        <v>32.335000000000001</v>
      </c>
      <c r="AR108" s="104">
        <f t="shared" si="155"/>
        <v>7988.42</v>
      </c>
      <c r="AS108" s="39">
        <f t="shared" si="156"/>
        <v>4.9119999999999999</v>
      </c>
      <c r="AT108" s="39">
        <f t="shared" si="157"/>
        <v>32.325000000000003</v>
      </c>
      <c r="AU108" s="39">
        <f t="shared" si="158"/>
        <v>32.335000000000001</v>
      </c>
    </row>
    <row r="109" spans="1:47" ht="15.6" x14ac:dyDescent="0.3">
      <c r="A109" s="95">
        <v>7988.42</v>
      </c>
      <c r="B109" s="98"/>
      <c r="C109" s="201">
        <v>3</v>
      </c>
      <c r="D109" s="103">
        <v>0.60499999999999998</v>
      </c>
      <c r="E109" s="99">
        <v>32.980000000000004</v>
      </c>
      <c r="F109" s="99">
        <v>32.980000000000004</v>
      </c>
      <c r="G109" s="99">
        <v>33.04</v>
      </c>
      <c r="H109" s="25">
        <v>32.355000000000004</v>
      </c>
      <c r="I109" s="25">
        <v>32.355000000000004</v>
      </c>
      <c r="J109" s="25">
        <v>32.355000000000004</v>
      </c>
      <c r="K109" s="96">
        <v>32.365000000000002</v>
      </c>
      <c r="L109" s="96">
        <v>32.355000000000004</v>
      </c>
      <c r="M109" s="96">
        <v>32.365000000000002</v>
      </c>
      <c r="N109" s="25">
        <v>1.75</v>
      </c>
      <c r="O109" s="96">
        <v>4.9119999999999999</v>
      </c>
      <c r="P109" s="96">
        <v>1.75</v>
      </c>
      <c r="Q109" s="96">
        <v>4.9119999999999999</v>
      </c>
      <c r="R109" s="96">
        <f t="shared" ref="R109" si="215">((E109-H109)+(F109-I109)+(G109-J109))/3*(N109+O109)</f>
        <v>4.2969899999999885</v>
      </c>
      <c r="S109" s="96">
        <f t="shared" ref="S109" si="216">((E109-K109)+(F109-L109)+(G109-M109))/3*(P109+Q109)</f>
        <v>4.2525766666666653</v>
      </c>
      <c r="T109" s="96"/>
      <c r="U109" s="96"/>
      <c r="W109" s="39"/>
      <c r="X109" s="39"/>
      <c r="Y109" s="39"/>
      <c r="AG109" s="69"/>
      <c r="AH109" s="104">
        <f t="shared" si="148"/>
        <v>7988.42</v>
      </c>
      <c r="AI109" s="39">
        <f t="shared" si="149"/>
        <v>-1.75</v>
      </c>
      <c r="AJ109" s="39">
        <f t="shared" si="150"/>
        <v>32.355000000000004</v>
      </c>
      <c r="AK109" s="39">
        <f t="shared" si="151"/>
        <v>32.365000000000002</v>
      </c>
      <c r="AM109" s="104">
        <f t="shared" si="152"/>
        <v>7988.42</v>
      </c>
      <c r="AN109">
        <v>1.71</v>
      </c>
      <c r="AO109" s="39">
        <f t="shared" si="153"/>
        <v>32.355000000000004</v>
      </c>
      <c r="AP109" s="39">
        <f t="shared" si="154"/>
        <v>32.355000000000004</v>
      </c>
      <c r="AR109" s="104">
        <f t="shared" si="155"/>
        <v>7988.42</v>
      </c>
      <c r="AS109" s="39">
        <f t="shared" si="156"/>
        <v>4.9119999999999999</v>
      </c>
      <c r="AT109" s="39">
        <f t="shared" si="157"/>
        <v>32.355000000000004</v>
      </c>
      <c r="AU109" s="39">
        <f t="shared" si="158"/>
        <v>32.365000000000002</v>
      </c>
    </row>
    <row r="110" spans="1:47" ht="15.6" x14ac:dyDescent="0.3">
      <c r="A110" s="95">
        <v>7994.07</v>
      </c>
      <c r="B110" s="98"/>
      <c r="C110" s="201"/>
      <c r="D110" s="103">
        <v>0.60499999999999998</v>
      </c>
      <c r="E110" s="99">
        <v>33.020000000000003</v>
      </c>
      <c r="F110" s="99">
        <v>33.07</v>
      </c>
      <c r="G110" s="99">
        <v>33.03</v>
      </c>
      <c r="H110" s="25">
        <v>32.415000000000006</v>
      </c>
      <c r="I110" s="25">
        <v>32.415000000000006</v>
      </c>
      <c r="J110" s="25">
        <v>32.415000000000006</v>
      </c>
      <c r="K110" s="96">
        <v>32.415000000000006</v>
      </c>
      <c r="L110" s="96">
        <v>32.405000000000008</v>
      </c>
      <c r="M110" s="96">
        <v>32.425000000000004</v>
      </c>
      <c r="N110" s="25">
        <v>1.75</v>
      </c>
      <c r="O110" s="96">
        <v>4.9119999999999999</v>
      </c>
      <c r="P110" s="96">
        <v>1.75</v>
      </c>
      <c r="Q110" s="96">
        <v>4.9020000000000001</v>
      </c>
      <c r="R110" s="96">
        <f t="shared" ref="R110" si="217">((E110-H110)+(F110-I110)+(G110-J110))/3*(N110+O110)</f>
        <v>4.1637499999999683</v>
      </c>
      <c r="S110" s="96">
        <f t="shared" ref="S110" si="218">((E110-K110)+(F110-L110)+(G110-M110))/3*(P110+Q110)</f>
        <v>4.1574999999999687</v>
      </c>
      <c r="T110" s="96"/>
      <c r="U110" s="96"/>
      <c r="W110" s="39"/>
      <c r="X110" s="39"/>
      <c r="Y110" s="39"/>
      <c r="AG110" s="69"/>
      <c r="AH110" s="104">
        <f t="shared" si="148"/>
        <v>7994.07</v>
      </c>
      <c r="AI110" s="39">
        <f t="shared" si="149"/>
        <v>-1.75</v>
      </c>
      <c r="AJ110" s="39">
        <f t="shared" si="150"/>
        <v>32.415000000000006</v>
      </c>
      <c r="AK110" s="39">
        <f t="shared" si="151"/>
        <v>32.415000000000006</v>
      </c>
      <c r="AM110" s="104">
        <f t="shared" si="152"/>
        <v>7994.07</v>
      </c>
      <c r="AN110">
        <v>1.71</v>
      </c>
      <c r="AO110" s="39">
        <f t="shared" si="153"/>
        <v>32.415000000000006</v>
      </c>
      <c r="AP110" s="39">
        <f t="shared" si="154"/>
        <v>32.405000000000008</v>
      </c>
      <c r="AR110" s="104">
        <f t="shared" si="155"/>
        <v>7994.07</v>
      </c>
      <c r="AS110" s="39">
        <f t="shared" si="156"/>
        <v>4.9119999999999999</v>
      </c>
      <c r="AT110" s="39">
        <f t="shared" si="157"/>
        <v>32.415000000000006</v>
      </c>
      <c r="AU110" s="39">
        <f t="shared" si="158"/>
        <v>32.425000000000004</v>
      </c>
    </row>
    <row r="111" spans="1:47" ht="15.6" x14ac:dyDescent="0.3">
      <c r="A111" s="95">
        <v>7994.07</v>
      </c>
      <c r="B111" s="98"/>
      <c r="C111" s="201">
        <v>4</v>
      </c>
      <c r="D111" s="103">
        <v>0.60499999999999998</v>
      </c>
      <c r="E111" s="99">
        <v>33.1</v>
      </c>
      <c r="F111" s="99">
        <v>33.050000000000004</v>
      </c>
      <c r="G111" s="99">
        <v>33.050000000000004</v>
      </c>
      <c r="H111" s="25">
        <v>32.415000000000006</v>
      </c>
      <c r="I111" s="25">
        <v>32.415000000000006</v>
      </c>
      <c r="J111" s="25">
        <v>32.415000000000006</v>
      </c>
      <c r="K111" s="96">
        <v>32.425000000000004</v>
      </c>
      <c r="L111" s="96">
        <v>32.405000000000008</v>
      </c>
      <c r="M111" s="96">
        <v>32.405000000000008</v>
      </c>
      <c r="N111" s="25">
        <v>1.75</v>
      </c>
      <c r="O111" s="96">
        <v>4.9119999999999999</v>
      </c>
      <c r="P111" s="96">
        <v>1.76</v>
      </c>
      <c r="Q111" s="96">
        <v>4.9020000000000001</v>
      </c>
      <c r="R111" s="96">
        <f t="shared" ref="R111" si="219">((E111-H111)+(F111-I111)+(G111-J111))/3*(N111+O111)</f>
        <v>4.3414033333333135</v>
      </c>
      <c r="S111" s="96">
        <f t="shared" ref="S111" si="220">((E111-K111)+(F111-L111)+(G111-M111))/3*(P111+Q111)</f>
        <v>4.3636099999999756</v>
      </c>
      <c r="T111" s="96"/>
      <c r="U111" s="96"/>
      <c r="W111" s="39"/>
      <c r="X111" s="39"/>
      <c r="Y111" s="39"/>
      <c r="AG111" s="69"/>
      <c r="AH111" s="104">
        <f t="shared" si="148"/>
        <v>7994.07</v>
      </c>
      <c r="AI111" s="39">
        <f t="shared" si="149"/>
        <v>-1.75</v>
      </c>
      <c r="AJ111" s="39">
        <f t="shared" si="150"/>
        <v>32.415000000000006</v>
      </c>
      <c r="AK111" s="39">
        <f t="shared" si="151"/>
        <v>32.425000000000004</v>
      </c>
      <c r="AM111" s="104">
        <f t="shared" si="152"/>
        <v>7994.07</v>
      </c>
      <c r="AN111">
        <v>1.71</v>
      </c>
      <c r="AO111" s="39">
        <f t="shared" si="153"/>
        <v>32.415000000000006</v>
      </c>
      <c r="AP111" s="39">
        <f t="shared" si="154"/>
        <v>32.405000000000008</v>
      </c>
      <c r="AR111" s="104">
        <f t="shared" si="155"/>
        <v>7994.07</v>
      </c>
      <c r="AS111" s="39">
        <f t="shared" si="156"/>
        <v>4.9119999999999999</v>
      </c>
      <c r="AT111" s="39">
        <f t="shared" si="157"/>
        <v>32.415000000000006</v>
      </c>
      <c r="AU111" s="39">
        <f t="shared" si="158"/>
        <v>32.405000000000008</v>
      </c>
    </row>
    <row r="112" spans="1:47" ht="15.6" x14ac:dyDescent="0.3">
      <c r="A112" s="95">
        <v>8000</v>
      </c>
      <c r="B112" s="98"/>
      <c r="C112" s="201"/>
      <c r="D112" s="103">
        <v>0.60499999999999998</v>
      </c>
      <c r="E112" s="99">
        <v>33.019999999999996</v>
      </c>
      <c r="F112" s="99">
        <v>32.989999999999995</v>
      </c>
      <c r="G112" s="99">
        <v>32.979999999999997</v>
      </c>
      <c r="H112" s="25">
        <v>32.335000000000001</v>
      </c>
      <c r="I112" s="25">
        <v>32.335000000000001</v>
      </c>
      <c r="J112" s="25">
        <v>32.335000000000001</v>
      </c>
      <c r="K112" s="96">
        <v>32.335000000000001</v>
      </c>
      <c r="L112" s="96">
        <v>32.344999999999999</v>
      </c>
      <c r="M112" s="96">
        <v>32.335000000000001</v>
      </c>
      <c r="N112" s="25">
        <v>1.75</v>
      </c>
      <c r="O112" s="96">
        <v>4.9119999999999999</v>
      </c>
      <c r="P112" s="96">
        <v>1.76</v>
      </c>
      <c r="Q112" s="96">
        <v>4.9119999999999999</v>
      </c>
      <c r="R112" s="96">
        <f t="shared" ref="R112" si="221">((E112-H112)+(F112-I112)+(G112-J112))/3*(N112+O112)</f>
        <v>4.4080233333333005</v>
      </c>
      <c r="S112" s="96">
        <f t="shared" ref="S112" si="222">((E112-K112)+(F112-L112)+(G112-M112))/3*(P112+Q112)</f>
        <v>4.3923999999999719</v>
      </c>
      <c r="T112" s="96"/>
      <c r="U112" s="96"/>
      <c r="W112" s="39"/>
      <c r="X112" s="39"/>
      <c r="Y112" s="39"/>
      <c r="AG112" s="69"/>
      <c r="AH112" s="104">
        <f t="shared" si="148"/>
        <v>8000</v>
      </c>
      <c r="AI112" s="39">
        <f t="shared" si="149"/>
        <v>-1.75</v>
      </c>
      <c r="AJ112" s="39">
        <f t="shared" si="150"/>
        <v>32.335000000000001</v>
      </c>
      <c r="AK112" s="39">
        <f t="shared" si="151"/>
        <v>32.335000000000001</v>
      </c>
      <c r="AM112" s="104">
        <f t="shared" si="152"/>
        <v>8000</v>
      </c>
      <c r="AN112">
        <v>1.71</v>
      </c>
      <c r="AO112" s="39">
        <f t="shared" si="153"/>
        <v>32.335000000000001</v>
      </c>
      <c r="AP112" s="39">
        <f t="shared" si="154"/>
        <v>32.344999999999999</v>
      </c>
      <c r="AR112" s="104">
        <f t="shared" si="155"/>
        <v>8000</v>
      </c>
      <c r="AS112" s="39">
        <f t="shared" si="156"/>
        <v>4.9119999999999999</v>
      </c>
      <c r="AT112" s="39">
        <f t="shared" si="157"/>
        <v>32.335000000000001</v>
      </c>
      <c r="AU112" s="39">
        <f t="shared" si="158"/>
        <v>32.335000000000001</v>
      </c>
    </row>
    <row r="113" spans="1:47" ht="15.6" x14ac:dyDescent="0.3">
      <c r="A113" s="95">
        <v>8020</v>
      </c>
      <c r="B113" s="98"/>
      <c r="C113" s="201"/>
      <c r="D113" s="103">
        <v>0.60499999999999998</v>
      </c>
      <c r="E113" s="99">
        <v>32.65</v>
      </c>
      <c r="F113" s="99">
        <v>32.72</v>
      </c>
      <c r="G113" s="99">
        <v>32.709999999999994</v>
      </c>
      <c r="H113" s="25">
        <v>32.055</v>
      </c>
      <c r="I113" s="25">
        <v>32.055</v>
      </c>
      <c r="J113" s="25">
        <v>32.055</v>
      </c>
      <c r="K113" s="96">
        <v>32.064999999999998</v>
      </c>
      <c r="L113" s="96">
        <v>32.064999999999998</v>
      </c>
      <c r="M113" s="96">
        <v>32.055</v>
      </c>
      <c r="N113" s="25">
        <v>1.75</v>
      </c>
      <c r="O113" s="96">
        <v>4.9119999999999999</v>
      </c>
      <c r="P113" s="96">
        <v>1.75</v>
      </c>
      <c r="Q113" s="96">
        <v>4.9119999999999999</v>
      </c>
      <c r="R113" s="96">
        <f t="shared" ref="R113" si="223">((E113-H113)+(F113-I113)+(G113-J113))/3*(N113+O113)</f>
        <v>4.2525766666666485</v>
      </c>
      <c r="S113" s="96">
        <f t="shared" ref="S113" si="224">((E113-K113)+(F113-L113)+(G113-M113))/3*(P113+Q113)</f>
        <v>4.2081633333333244</v>
      </c>
      <c r="T113" s="96"/>
      <c r="U113" s="96"/>
      <c r="W113" s="39"/>
      <c r="X113" s="39"/>
      <c r="Y113" s="39"/>
      <c r="AG113" s="69"/>
      <c r="AH113" s="104">
        <f t="shared" si="148"/>
        <v>8020</v>
      </c>
      <c r="AI113" s="39">
        <f t="shared" si="149"/>
        <v>-1.75</v>
      </c>
      <c r="AJ113" s="39">
        <f t="shared" si="150"/>
        <v>32.055</v>
      </c>
      <c r="AK113" s="39">
        <f t="shared" si="151"/>
        <v>32.064999999999998</v>
      </c>
      <c r="AM113" s="104">
        <f t="shared" si="152"/>
        <v>8020</v>
      </c>
      <c r="AN113">
        <v>1.71</v>
      </c>
      <c r="AO113" s="39">
        <f t="shared" si="153"/>
        <v>32.055</v>
      </c>
      <c r="AP113" s="39">
        <f t="shared" si="154"/>
        <v>32.064999999999998</v>
      </c>
      <c r="AR113" s="104">
        <f t="shared" si="155"/>
        <v>8020</v>
      </c>
      <c r="AS113" s="39">
        <f t="shared" si="156"/>
        <v>4.9119999999999999</v>
      </c>
      <c r="AT113" s="39">
        <f t="shared" si="157"/>
        <v>32.055</v>
      </c>
      <c r="AU113" s="39">
        <f t="shared" si="158"/>
        <v>32.055</v>
      </c>
    </row>
    <row r="114" spans="1:47" ht="15.6" x14ac:dyDescent="0.3">
      <c r="A114" s="95">
        <v>8040</v>
      </c>
      <c r="B114" s="98"/>
      <c r="C114" s="201"/>
      <c r="D114" s="103">
        <v>0.60499999999999998</v>
      </c>
      <c r="E114" s="99">
        <v>32.400000000000006</v>
      </c>
      <c r="F114" s="99">
        <v>32.43</v>
      </c>
      <c r="G114" s="99">
        <v>32.400000000000006</v>
      </c>
      <c r="H114" s="25">
        <v>31.775000000000002</v>
      </c>
      <c r="I114" s="25">
        <v>31.775000000000002</v>
      </c>
      <c r="J114" s="25">
        <v>31.775000000000002</v>
      </c>
      <c r="K114" s="96">
        <v>31.785000000000004</v>
      </c>
      <c r="L114" s="96">
        <v>31.765000000000001</v>
      </c>
      <c r="M114" s="96">
        <v>31.765000000000001</v>
      </c>
      <c r="N114" s="25">
        <v>1.75</v>
      </c>
      <c r="O114" s="96">
        <v>4.9119999999999999</v>
      </c>
      <c r="P114" s="96">
        <v>1.76</v>
      </c>
      <c r="Q114" s="96">
        <v>4.9219999999999997</v>
      </c>
      <c r="R114" s="96">
        <f t="shared" ref="R114" si="225">((E114-H114)+(F114-I114)+(G114-J114))/3*(N114+O114)</f>
        <v>4.2303700000000104</v>
      </c>
      <c r="S114" s="96">
        <f t="shared" ref="S114" si="226">((E114-K114)+(F114-L114)+(G114-M114))/3*(P114+Q114)</f>
        <v>4.2653433333333473</v>
      </c>
      <c r="T114" s="96"/>
      <c r="U114" s="96"/>
      <c r="W114" s="39"/>
      <c r="X114" s="39"/>
      <c r="Y114" s="39"/>
      <c r="AG114" s="69"/>
      <c r="AH114" s="104">
        <f t="shared" si="148"/>
        <v>8040</v>
      </c>
      <c r="AI114" s="39">
        <f t="shared" si="149"/>
        <v>-1.75</v>
      </c>
      <c r="AJ114" s="39">
        <f t="shared" si="150"/>
        <v>31.775000000000002</v>
      </c>
      <c r="AK114" s="39">
        <f t="shared" si="151"/>
        <v>31.785000000000004</v>
      </c>
      <c r="AM114" s="104">
        <f t="shared" si="152"/>
        <v>8040</v>
      </c>
      <c r="AN114">
        <v>1.71</v>
      </c>
      <c r="AO114" s="39">
        <f t="shared" si="153"/>
        <v>31.775000000000002</v>
      </c>
      <c r="AP114" s="39">
        <f t="shared" si="154"/>
        <v>31.765000000000001</v>
      </c>
      <c r="AR114" s="104">
        <f t="shared" si="155"/>
        <v>8040</v>
      </c>
      <c r="AS114" s="39">
        <f t="shared" si="156"/>
        <v>4.9119999999999999</v>
      </c>
      <c r="AT114" s="39">
        <f t="shared" si="157"/>
        <v>31.775000000000002</v>
      </c>
      <c r="AU114" s="39">
        <f t="shared" si="158"/>
        <v>31.765000000000001</v>
      </c>
    </row>
    <row r="115" spans="1:47" ht="15.6" x14ac:dyDescent="0.3">
      <c r="A115" s="95">
        <v>8060</v>
      </c>
      <c r="B115" s="98"/>
      <c r="C115" s="201"/>
      <c r="D115" s="103">
        <v>0.60499999999999998</v>
      </c>
      <c r="E115" s="99">
        <v>32.18</v>
      </c>
      <c r="F115" s="99">
        <v>32.229999999999997</v>
      </c>
      <c r="G115" s="99">
        <v>32.159999999999997</v>
      </c>
      <c r="H115" s="25">
        <v>31.574999999999999</v>
      </c>
      <c r="I115" s="25">
        <v>31.574999999999999</v>
      </c>
      <c r="J115" s="25">
        <v>31.574999999999999</v>
      </c>
      <c r="K115" s="96">
        <v>31.585000000000001</v>
      </c>
      <c r="L115" s="96">
        <v>31.585000000000001</v>
      </c>
      <c r="M115" s="96">
        <v>31.564999999999998</v>
      </c>
      <c r="N115" s="25">
        <v>1.75</v>
      </c>
      <c r="O115" s="96">
        <v>4.9119999999999999</v>
      </c>
      <c r="P115" s="96">
        <v>1.76</v>
      </c>
      <c r="Q115" s="96">
        <v>4.9020000000000001</v>
      </c>
      <c r="R115" s="96">
        <f t="shared" ref="R115" si="227">((E115-H115)+(F115-I115)+(G115-J115))/3*(N115+O115)</f>
        <v>4.0971299999999893</v>
      </c>
      <c r="S115" s="96">
        <f t="shared" ref="S115" si="228">((E115-K115)+(F115-L115)+(G115-M115))/3*(P115+Q115)</f>
        <v>4.0749233333333192</v>
      </c>
      <c r="T115" s="96"/>
      <c r="U115" s="96"/>
      <c r="W115" s="39"/>
      <c r="X115" s="39"/>
      <c r="Y115" s="39"/>
      <c r="AG115" s="69"/>
      <c r="AH115" s="104">
        <f t="shared" si="148"/>
        <v>8060</v>
      </c>
      <c r="AI115" s="39">
        <f t="shared" si="149"/>
        <v>-1.75</v>
      </c>
      <c r="AJ115" s="39">
        <f t="shared" si="150"/>
        <v>31.574999999999999</v>
      </c>
      <c r="AK115" s="39">
        <f t="shared" si="151"/>
        <v>31.585000000000001</v>
      </c>
      <c r="AM115" s="104">
        <f t="shared" si="152"/>
        <v>8060</v>
      </c>
      <c r="AN115">
        <v>1.71</v>
      </c>
      <c r="AO115" s="39">
        <f t="shared" si="153"/>
        <v>31.574999999999999</v>
      </c>
      <c r="AP115" s="39">
        <f t="shared" si="154"/>
        <v>31.585000000000001</v>
      </c>
      <c r="AR115" s="104">
        <f t="shared" si="155"/>
        <v>8060</v>
      </c>
      <c r="AS115" s="39">
        <f t="shared" si="156"/>
        <v>4.9119999999999999</v>
      </c>
      <c r="AT115" s="39">
        <f t="shared" si="157"/>
        <v>31.574999999999999</v>
      </c>
      <c r="AU115" s="39">
        <f t="shared" si="158"/>
        <v>31.564999999999998</v>
      </c>
    </row>
    <row r="116" spans="1:47" ht="15.6" x14ac:dyDescent="0.3">
      <c r="A116" s="95">
        <v>8070.1</v>
      </c>
      <c r="B116" s="98"/>
      <c r="C116" s="201"/>
      <c r="D116" s="103">
        <v>0.60499999999999998</v>
      </c>
      <c r="E116" s="99">
        <v>32.14</v>
      </c>
      <c r="F116" s="99">
        <v>32.11</v>
      </c>
      <c r="G116" s="99">
        <v>32.059999999999995</v>
      </c>
      <c r="H116" s="25">
        <v>31.474999999999998</v>
      </c>
      <c r="I116" s="25">
        <v>31.474999999999998</v>
      </c>
      <c r="J116" s="25">
        <v>31.474999999999998</v>
      </c>
      <c r="K116" s="96">
        <v>31.474999999999998</v>
      </c>
      <c r="L116" s="96">
        <v>31.464999999999996</v>
      </c>
      <c r="M116" s="96">
        <v>31.464999999999996</v>
      </c>
      <c r="N116" s="25">
        <v>1.75</v>
      </c>
      <c r="O116" s="96">
        <v>4.9119999999999999</v>
      </c>
      <c r="P116" s="96">
        <v>1.75</v>
      </c>
      <c r="Q116" s="96">
        <v>4.9119999999999999</v>
      </c>
      <c r="R116" s="96">
        <f t="shared" ref="R116" si="229">((E116-H116)+(F116-I116)+(G116-J116))/3*(N116+O116)</f>
        <v>4.1859566666666703</v>
      </c>
      <c r="S116" s="96">
        <f t="shared" ref="S116" si="230">((E116-K116)+(F116-L116)+(G116-M116))/3*(P116+Q116)</f>
        <v>4.2303700000000104</v>
      </c>
      <c r="T116" s="96"/>
      <c r="U116" s="96"/>
      <c r="W116" s="39"/>
      <c r="X116" s="39"/>
      <c r="Y116" s="39"/>
      <c r="AG116" s="69"/>
      <c r="AH116" s="104">
        <f t="shared" si="148"/>
        <v>8070.1</v>
      </c>
      <c r="AI116" s="39">
        <f t="shared" si="149"/>
        <v>-1.75</v>
      </c>
      <c r="AJ116" s="39">
        <f t="shared" si="150"/>
        <v>31.474999999999998</v>
      </c>
      <c r="AK116" s="39">
        <f t="shared" si="151"/>
        <v>31.474999999999998</v>
      </c>
      <c r="AM116" s="104">
        <f t="shared" si="152"/>
        <v>8070.1</v>
      </c>
      <c r="AN116">
        <v>1.71</v>
      </c>
      <c r="AO116" s="39">
        <f t="shared" si="153"/>
        <v>31.474999999999998</v>
      </c>
      <c r="AP116" s="39">
        <f t="shared" si="154"/>
        <v>31.464999999999996</v>
      </c>
      <c r="AR116" s="104">
        <f t="shared" si="155"/>
        <v>8070.1</v>
      </c>
      <c r="AS116" s="39">
        <f t="shared" si="156"/>
        <v>4.9119999999999999</v>
      </c>
      <c r="AT116" s="39">
        <f t="shared" si="157"/>
        <v>31.474999999999998</v>
      </c>
      <c r="AU116" s="39">
        <f t="shared" si="158"/>
        <v>31.464999999999996</v>
      </c>
    </row>
    <row r="117" spans="1:47" ht="15.6" x14ac:dyDescent="0.3">
      <c r="A117" s="95">
        <v>8070.1</v>
      </c>
      <c r="B117" s="98"/>
      <c r="C117" s="201">
        <v>5</v>
      </c>
      <c r="D117" s="103">
        <v>0.60499999999999998</v>
      </c>
      <c r="E117" s="99">
        <v>32.15</v>
      </c>
      <c r="F117" s="99">
        <v>32.07</v>
      </c>
      <c r="G117" s="99">
        <v>32.11</v>
      </c>
      <c r="H117" s="25">
        <v>31.474999999999998</v>
      </c>
      <c r="I117" s="25">
        <v>31.474999999999998</v>
      </c>
      <c r="J117" s="25">
        <v>31.474999999999998</v>
      </c>
      <c r="K117" s="96">
        <v>31.464999999999996</v>
      </c>
      <c r="L117" s="96">
        <v>31.474999999999998</v>
      </c>
      <c r="M117" s="96">
        <v>31.474999999999998</v>
      </c>
      <c r="N117" s="25">
        <v>1.75</v>
      </c>
      <c r="O117" s="96">
        <v>4.9119999999999999</v>
      </c>
      <c r="P117" s="96">
        <v>1.75</v>
      </c>
      <c r="Q117" s="96">
        <v>4.9020000000000001</v>
      </c>
      <c r="R117" s="96">
        <f t="shared" ref="R117" si="231">((E117-H117)+(F117-I117)+(G117-J117))/3*(N117+O117)</f>
        <v>4.2303700000000104</v>
      </c>
      <c r="S117" s="96">
        <f t="shared" ref="S117" si="232">((E117-K117)+(F117-L117)+(G117-M117))/3*(P117+Q117)</f>
        <v>4.2461933333333475</v>
      </c>
      <c r="T117" s="96"/>
      <c r="U117" s="96"/>
      <c r="W117" s="39"/>
      <c r="X117" s="39"/>
      <c r="Y117" s="39"/>
      <c r="AG117" s="69"/>
      <c r="AH117" s="104">
        <f t="shared" si="148"/>
        <v>8070.1</v>
      </c>
      <c r="AI117" s="39">
        <f t="shared" si="149"/>
        <v>-1.75</v>
      </c>
      <c r="AJ117" s="39">
        <f t="shared" si="150"/>
        <v>31.474999999999998</v>
      </c>
      <c r="AK117" s="39">
        <f t="shared" si="151"/>
        <v>31.464999999999996</v>
      </c>
      <c r="AM117" s="104">
        <f t="shared" si="152"/>
        <v>8070.1</v>
      </c>
      <c r="AN117">
        <v>1.71</v>
      </c>
      <c r="AO117" s="39">
        <f t="shared" si="153"/>
        <v>31.474999999999998</v>
      </c>
      <c r="AP117" s="39">
        <f t="shared" si="154"/>
        <v>31.474999999999998</v>
      </c>
      <c r="AR117" s="104">
        <f t="shared" si="155"/>
        <v>8070.1</v>
      </c>
      <c r="AS117" s="39">
        <f t="shared" si="156"/>
        <v>4.9119999999999999</v>
      </c>
      <c r="AT117" s="39">
        <f t="shared" si="157"/>
        <v>31.474999999999998</v>
      </c>
      <c r="AU117" s="39">
        <f t="shared" si="158"/>
        <v>31.474999999999998</v>
      </c>
    </row>
    <row r="118" spans="1:47" ht="15.6" x14ac:dyDescent="0.3">
      <c r="A118" s="95">
        <v>8073.73</v>
      </c>
      <c r="B118" s="98"/>
      <c r="C118" s="201"/>
      <c r="D118" s="103">
        <v>0.60499999999999998</v>
      </c>
      <c r="E118" s="99">
        <v>32.06</v>
      </c>
      <c r="F118" s="99">
        <v>32.1</v>
      </c>
      <c r="G118" s="99">
        <v>32.07</v>
      </c>
      <c r="H118" s="25">
        <v>31.434999999999999</v>
      </c>
      <c r="I118" s="25">
        <v>31.434999999999999</v>
      </c>
      <c r="J118" s="25">
        <v>31.434999999999999</v>
      </c>
      <c r="K118" s="96">
        <v>31.424999999999997</v>
      </c>
      <c r="L118" s="96">
        <v>31.445</v>
      </c>
      <c r="M118" s="96">
        <v>31.424999999999997</v>
      </c>
      <c r="N118" s="25">
        <v>1.75</v>
      </c>
      <c r="O118" s="96">
        <v>4.9119999999999999</v>
      </c>
      <c r="P118" s="96">
        <v>1.75</v>
      </c>
      <c r="Q118" s="96">
        <v>4.9119999999999999</v>
      </c>
      <c r="R118" s="96">
        <f t="shared" ref="R118" si="233">((E118-H118)+(F118-I118)+(G118-J118))/3*(N118+O118)</f>
        <v>4.2747833333333505</v>
      </c>
      <c r="S118" s="96">
        <f t="shared" ref="S118" si="234">((E118-K118)+(F118-L118)+(G118-M118))/3*(P118+Q118)</f>
        <v>4.2969900000000205</v>
      </c>
      <c r="T118" s="96"/>
      <c r="U118" s="96"/>
      <c r="W118" s="39"/>
      <c r="X118" s="39"/>
      <c r="Y118" s="39"/>
      <c r="AG118" s="69"/>
      <c r="AH118" s="104">
        <f t="shared" si="148"/>
        <v>8073.73</v>
      </c>
      <c r="AI118" s="39">
        <f t="shared" si="149"/>
        <v>-1.75</v>
      </c>
      <c r="AJ118" s="39">
        <f t="shared" si="150"/>
        <v>31.434999999999999</v>
      </c>
      <c r="AK118" s="39">
        <f t="shared" si="151"/>
        <v>31.424999999999997</v>
      </c>
      <c r="AM118" s="104">
        <f t="shared" si="152"/>
        <v>8073.73</v>
      </c>
      <c r="AN118">
        <v>1.71</v>
      </c>
      <c r="AO118" s="39">
        <f t="shared" si="153"/>
        <v>31.434999999999999</v>
      </c>
      <c r="AP118" s="39">
        <f t="shared" si="154"/>
        <v>31.445</v>
      </c>
      <c r="AR118" s="104">
        <f t="shared" si="155"/>
        <v>8073.73</v>
      </c>
      <c r="AS118" s="39">
        <f t="shared" si="156"/>
        <v>4.9119999999999999</v>
      </c>
      <c r="AT118" s="39">
        <f t="shared" si="157"/>
        <v>31.434999999999999</v>
      </c>
      <c r="AU118" s="39">
        <f t="shared" si="158"/>
        <v>31.424999999999997</v>
      </c>
    </row>
    <row r="119" spans="1:47" ht="15.6" x14ac:dyDescent="0.3">
      <c r="A119" s="95">
        <v>8073.73</v>
      </c>
      <c r="B119" s="98"/>
      <c r="C119" s="201">
        <v>4</v>
      </c>
      <c r="D119" s="103">
        <v>0.60499999999999998</v>
      </c>
      <c r="E119" s="99">
        <v>32.019999999999996</v>
      </c>
      <c r="F119" s="99">
        <v>32.119999999999997</v>
      </c>
      <c r="G119" s="99">
        <v>32.089999999999996</v>
      </c>
      <c r="H119" s="25">
        <v>31.434999999999999</v>
      </c>
      <c r="I119" s="25">
        <v>31.434999999999999</v>
      </c>
      <c r="J119" s="25">
        <v>31.434999999999999</v>
      </c>
      <c r="K119" s="96">
        <v>31.424999999999997</v>
      </c>
      <c r="L119" s="96">
        <v>31.445</v>
      </c>
      <c r="M119" s="96">
        <v>31.445</v>
      </c>
      <c r="N119" s="25">
        <v>1.75</v>
      </c>
      <c r="O119" s="96">
        <v>4.9119999999999999</v>
      </c>
      <c r="P119" s="96">
        <v>1.76</v>
      </c>
      <c r="Q119" s="96">
        <v>4.9119999999999999</v>
      </c>
      <c r="R119" s="96">
        <f t="shared" ref="R119" si="235">((E119-H119)+(F119-I119)+(G119-J119))/3*(N119+O119)</f>
        <v>4.2747833333333185</v>
      </c>
      <c r="S119" s="96">
        <f t="shared" ref="S119" si="236">((E119-K119)+(F119-L119)+(G119-M119))/3*(P119+Q119)</f>
        <v>4.2589599999999814</v>
      </c>
      <c r="T119" s="96"/>
      <c r="U119" s="96"/>
      <c r="W119" s="39"/>
      <c r="X119" s="39"/>
      <c r="Y119" s="39"/>
      <c r="AG119" s="69"/>
      <c r="AH119" s="104">
        <f t="shared" si="148"/>
        <v>8073.73</v>
      </c>
      <c r="AI119" s="39">
        <f t="shared" si="149"/>
        <v>-1.75</v>
      </c>
      <c r="AJ119" s="39">
        <f t="shared" si="150"/>
        <v>31.434999999999999</v>
      </c>
      <c r="AK119" s="39">
        <f t="shared" si="151"/>
        <v>31.424999999999997</v>
      </c>
      <c r="AM119" s="104">
        <f t="shared" si="152"/>
        <v>8073.73</v>
      </c>
      <c r="AN119">
        <v>1.71</v>
      </c>
      <c r="AO119" s="39">
        <f t="shared" si="153"/>
        <v>31.434999999999999</v>
      </c>
      <c r="AP119" s="39">
        <f t="shared" si="154"/>
        <v>31.445</v>
      </c>
      <c r="AR119" s="104">
        <f t="shared" si="155"/>
        <v>8073.73</v>
      </c>
      <c r="AS119" s="39">
        <f t="shared" si="156"/>
        <v>4.9119999999999999</v>
      </c>
      <c r="AT119" s="39">
        <f t="shared" si="157"/>
        <v>31.434999999999999</v>
      </c>
      <c r="AU119" s="39">
        <f t="shared" si="158"/>
        <v>31.445</v>
      </c>
    </row>
    <row r="120" spans="1:47" ht="15.6" x14ac:dyDescent="0.3">
      <c r="A120" s="95">
        <v>8080</v>
      </c>
      <c r="B120" s="98"/>
      <c r="C120" s="201"/>
      <c r="D120" s="103">
        <v>0.60499999999999998</v>
      </c>
      <c r="E120" s="99">
        <v>32.04</v>
      </c>
      <c r="F120" s="99">
        <v>32.03</v>
      </c>
      <c r="G120" s="99">
        <v>32</v>
      </c>
      <c r="H120" s="25">
        <v>31.375</v>
      </c>
      <c r="I120" s="25">
        <v>31.375</v>
      </c>
      <c r="J120" s="25">
        <v>31.375</v>
      </c>
      <c r="K120" s="96">
        <v>31.375</v>
      </c>
      <c r="L120" s="96">
        <v>31.375</v>
      </c>
      <c r="M120" s="96">
        <v>31.364999999999998</v>
      </c>
      <c r="N120" s="25">
        <v>1.75</v>
      </c>
      <c r="O120" s="96">
        <v>4.9119999999999999</v>
      </c>
      <c r="P120" s="96">
        <v>1.74</v>
      </c>
      <c r="Q120" s="96">
        <v>4.9219999999999997</v>
      </c>
      <c r="R120" s="96">
        <f t="shared" ref="R120" si="237">((E120-H120)+(F120-I120)+(G120-J120))/3*(N120+O120)</f>
        <v>4.3191966666666675</v>
      </c>
      <c r="S120" s="96">
        <f t="shared" ref="S120" si="238">((E120-K120)+(F120-L120)+(G120-M120))/3*(P120+Q120)</f>
        <v>4.3414033333333375</v>
      </c>
      <c r="T120" s="96"/>
      <c r="U120" s="96"/>
      <c r="W120" s="39"/>
      <c r="X120" s="39"/>
      <c r="Y120" s="39"/>
      <c r="AG120" s="69"/>
      <c r="AH120" s="104">
        <f t="shared" si="148"/>
        <v>8080</v>
      </c>
      <c r="AI120" s="39">
        <f t="shared" si="149"/>
        <v>-1.75</v>
      </c>
      <c r="AJ120" s="39">
        <f t="shared" si="150"/>
        <v>31.375</v>
      </c>
      <c r="AK120" s="39">
        <f t="shared" si="151"/>
        <v>31.375</v>
      </c>
      <c r="AM120" s="104">
        <f t="shared" si="152"/>
        <v>8080</v>
      </c>
      <c r="AN120">
        <v>1.71</v>
      </c>
      <c r="AO120" s="39">
        <f t="shared" si="153"/>
        <v>31.375</v>
      </c>
      <c r="AP120" s="39">
        <f t="shared" si="154"/>
        <v>31.375</v>
      </c>
      <c r="AR120" s="104">
        <f t="shared" si="155"/>
        <v>8080</v>
      </c>
      <c r="AS120" s="39">
        <f t="shared" si="156"/>
        <v>4.9119999999999999</v>
      </c>
      <c r="AT120" s="39">
        <f t="shared" si="157"/>
        <v>31.375</v>
      </c>
      <c r="AU120" s="39">
        <f t="shared" si="158"/>
        <v>31.364999999999998</v>
      </c>
    </row>
    <row r="121" spans="1:47" ht="15.6" x14ac:dyDescent="0.3">
      <c r="A121" s="95">
        <v>8100</v>
      </c>
      <c r="B121" s="98"/>
      <c r="C121" s="201"/>
      <c r="D121" s="103">
        <v>0.60499999999999998</v>
      </c>
      <c r="E121" s="99">
        <v>31.76</v>
      </c>
      <c r="F121" s="99">
        <v>31.85</v>
      </c>
      <c r="G121" s="99">
        <v>31.84</v>
      </c>
      <c r="H121" s="25">
        <v>31.175000000000001</v>
      </c>
      <c r="I121" s="25">
        <v>31.175000000000001</v>
      </c>
      <c r="J121" s="25">
        <v>31.175000000000001</v>
      </c>
      <c r="K121" s="96">
        <v>31.164999999999999</v>
      </c>
      <c r="L121" s="96">
        <v>31.164999999999999</v>
      </c>
      <c r="M121" s="96">
        <v>31.164999999999999</v>
      </c>
      <c r="N121" s="25">
        <v>1.75</v>
      </c>
      <c r="O121" s="96">
        <v>4.9119999999999999</v>
      </c>
      <c r="P121" s="96">
        <v>1.76</v>
      </c>
      <c r="Q121" s="96">
        <v>4.9020000000000001</v>
      </c>
      <c r="R121" s="96">
        <f t="shared" ref="R121" si="239">((E121-H121)+(F121-I121)+(G121-J121))/3*(N121+O121)</f>
        <v>4.2747833333333354</v>
      </c>
      <c r="S121" s="96">
        <f t="shared" ref="S121" si="240">((E121-K121)+(F121-L121)+(G121-M121))/3*(P121+Q121)</f>
        <v>4.3414033333333455</v>
      </c>
      <c r="T121" s="96"/>
      <c r="U121" s="96"/>
      <c r="W121" s="39"/>
      <c r="X121" s="39"/>
      <c r="Y121" s="39"/>
      <c r="AG121" s="69"/>
      <c r="AH121" s="104">
        <f t="shared" si="148"/>
        <v>8100</v>
      </c>
      <c r="AI121" s="39">
        <f t="shared" si="149"/>
        <v>-1.75</v>
      </c>
      <c r="AJ121" s="39">
        <f t="shared" si="150"/>
        <v>31.175000000000001</v>
      </c>
      <c r="AK121" s="39">
        <f t="shared" si="151"/>
        <v>31.164999999999999</v>
      </c>
      <c r="AM121" s="104">
        <f t="shared" si="152"/>
        <v>8100</v>
      </c>
      <c r="AN121">
        <v>1.71</v>
      </c>
      <c r="AO121" s="39">
        <f t="shared" si="153"/>
        <v>31.175000000000001</v>
      </c>
      <c r="AP121" s="39">
        <f t="shared" si="154"/>
        <v>31.164999999999999</v>
      </c>
      <c r="AR121" s="104">
        <f t="shared" si="155"/>
        <v>8100</v>
      </c>
      <c r="AS121" s="39">
        <f t="shared" si="156"/>
        <v>4.9119999999999999</v>
      </c>
      <c r="AT121" s="39">
        <f t="shared" si="157"/>
        <v>31.175000000000001</v>
      </c>
      <c r="AU121" s="39">
        <f t="shared" si="158"/>
        <v>31.164999999999999</v>
      </c>
    </row>
    <row r="122" spans="1:47" ht="15.6" x14ac:dyDescent="0.3">
      <c r="A122" s="95">
        <v>8120</v>
      </c>
      <c r="B122" s="98"/>
      <c r="C122" s="201"/>
      <c r="D122" s="103">
        <v>0.60499999999999998</v>
      </c>
      <c r="E122" s="99">
        <v>31.61</v>
      </c>
      <c r="F122" s="99">
        <v>31.61</v>
      </c>
      <c r="G122" s="99">
        <v>31.58</v>
      </c>
      <c r="H122" s="25">
        <v>30.974999999999998</v>
      </c>
      <c r="I122" s="25">
        <v>30.974999999999998</v>
      </c>
      <c r="J122" s="25">
        <v>30.974999999999998</v>
      </c>
      <c r="K122" s="96">
        <v>30.984999999999999</v>
      </c>
      <c r="L122" s="96">
        <v>30.964999999999996</v>
      </c>
      <c r="M122" s="96">
        <v>30.964999999999996</v>
      </c>
      <c r="N122" s="25">
        <v>1.75</v>
      </c>
      <c r="O122" s="96">
        <v>4.9119999999999999</v>
      </c>
      <c r="P122" s="96">
        <v>1.75</v>
      </c>
      <c r="Q122" s="96">
        <v>4.9119999999999999</v>
      </c>
      <c r="R122" s="96">
        <f t="shared" ref="R122" si="241">((E122-H122)+(F122-I122)+(G122-J122))/3*(N122+O122)</f>
        <v>4.1637500000000083</v>
      </c>
      <c r="S122" s="96">
        <f t="shared" ref="S122" si="242">((E122-K122)+(F122-L122)+(G122-M122))/3*(P122+Q122)</f>
        <v>4.1859566666666783</v>
      </c>
      <c r="T122" s="96"/>
      <c r="U122" s="96"/>
      <c r="W122" s="39"/>
      <c r="X122" s="39"/>
      <c r="Y122" s="39"/>
      <c r="AG122" s="69"/>
      <c r="AH122" s="104">
        <f t="shared" si="148"/>
        <v>8120</v>
      </c>
      <c r="AI122" s="39">
        <f t="shared" si="149"/>
        <v>-1.75</v>
      </c>
      <c r="AJ122" s="39">
        <f t="shared" si="150"/>
        <v>30.974999999999998</v>
      </c>
      <c r="AK122" s="39">
        <f t="shared" si="151"/>
        <v>30.984999999999999</v>
      </c>
      <c r="AM122" s="104">
        <f t="shared" si="152"/>
        <v>8120</v>
      </c>
      <c r="AN122">
        <v>1.71</v>
      </c>
      <c r="AO122" s="39">
        <f t="shared" si="153"/>
        <v>30.974999999999998</v>
      </c>
      <c r="AP122" s="39">
        <f t="shared" si="154"/>
        <v>30.964999999999996</v>
      </c>
      <c r="AR122" s="104">
        <f t="shared" si="155"/>
        <v>8120</v>
      </c>
      <c r="AS122" s="39">
        <f t="shared" si="156"/>
        <v>4.9119999999999999</v>
      </c>
      <c r="AT122" s="39">
        <f t="shared" si="157"/>
        <v>30.974999999999998</v>
      </c>
      <c r="AU122" s="39">
        <f t="shared" si="158"/>
        <v>30.964999999999996</v>
      </c>
    </row>
    <row r="123" spans="1:47" ht="15.6" x14ac:dyDescent="0.3">
      <c r="A123" s="95">
        <v>8140</v>
      </c>
      <c r="B123" s="98"/>
      <c r="C123" s="201"/>
      <c r="D123" s="103">
        <v>0.60499999999999998</v>
      </c>
      <c r="E123" s="99">
        <v>31.38</v>
      </c>
      <c r="F123" s="99">
        <v>31.4</v>
      </c>
      <c r="G123" s="99">
        <v>31.4</v>
      </c>
      <c r="H123" s="25">
        <v>30.774999999999999</v>
      </c>
      <c r="I123" s="25">
        <v>30.774999999999999</v>
      </c>
      <c r="J123" s="25">
        <v>30.774999999999999</v>
      </c>
      <c r="K123" s="96">
        <v>30.774999999999999</v>
      </c>
      <c r="L123" s="96">
        <v>30.774999999999999</v>
      </c>
      <c r="M123" s="96">
        <v>30.785</v>
      </c>
      <c r="N123" s="25">
        <v>1.75</v>
      </c>
      <c r="O123" s="96">
        <v>4.9119999999999999</v>
      </c>
      <c r="P123" s="96">
        <v>1.74</v>
      </c>
      <c r="Q123" s="96">
        <v>4.9020000000000001</v>
      </c>
      <c r="R123" s="96">
        <f t="shared" ref="R123" si="243">((E123-H123)+(F123-I123)+(G123-J123))/3*(N123+O123)</f>
        <v>4.1193366666666682</v>
      </c>
      <c r="S123" s="96">
        <f t="shared" ref="S123" si="244">((E123-K123)+(F123-L123)+(G123-M123))/3*(P123+Q123)</f>
        <v>4.0848299999999975</v>
      </c>
      <c r="T123" s="96"/>
      <c r="U123" s="96"/>
      <c r="W123" s="39"/>
      <c r="X123" s="39"/>
      <c r="Y123" s="39"/>
      <c r="AG123" s="69"/>
      <c r="AH123" s="104">
        <f t="shared" si="148"/>
        <v>8140</v>
      </c>
      <c r="AI123" s="39">
        <f t="shared" si="149"/>
        <v>-1.75</v>
      </c>
      <c r="AJ123" s="39">
        <f t="shared" si="150"/>
        <v>30.774999999999999</v>
      </c>
      <c r="AK123" s="39">
        <f t="shared" si="151"/>
        <v>30.774999999999999</v>
      </c>
      <c r="AM123" s="104">
        <f t="shared" si="152"/>
        <v>8140</v>
      </c>
      <c r="AN123">
        <v>1.71</v>
      </c>
      <c r="AO123" s="39">
        <f t="shared" si="153"/>
        <v>30.774999999999999</v>
      </c>
      <c r="AP123" s="39">
        <f t="shared" si="154"/>
        <v>30.774999999999999</v>
      </c>
      <c r="AR123" s="104">
        <f t="shared" si="155"/>
        <v>8140</v>
      </c>
      <c r="AS123" s="39">
        <f t="shared" si="156"/>
        <v>4.9119999999999999</v>
      </c>
      <c r="AT123" s="39">
        <f t="shared" si="157"/>
        <v>30.774999999999999</v>
      </c>
      <c r="AU123" s="39">
        <f t="shared" si="158"/>
        <v>30.785</v>
      </c>
    </row>
    <row r="124" spans="1:47" ht="15.6" x14ac:dyDescent="0.3">
      <c r="A124" s="95">
        <v>8160</v>
      </c>
      <c r="B124" s="98"/>
      <c r="C124" s="201"/>
      <c r="D124" s="103">
        <v>0.60499999999999998</v>
      </c>
      <c r="E124" s="99">
        <v>31.259999999999998</v>
      </c>
      <c r="F124" s="99">
        <v>31.25</v>
      </c>
      <c r="G124" s="99">
        <v>31.23</v>
      </c>
      <c r="H124" s="25">
        <v>30.574999999999999</v>
      </c>
      <c r="I124" s="25">
        <v>30.574999999999999</v>
      </c>
      <c r="J124" s="25">
        <v>30.574999999999999</v>
      </c>
      <c r="K124" s="96">
        <v>30.574999999999999</v>
      </c>
      <c r="L124" s="96">
        <v>30.564999999999998</v>
      </c>
      <c r="M124" s="96">
        <v>30.564999999999998</v>
      </c>
      <c r="N124" s="25">
        <v>1.75</v>
      </c>
      <c r="O124" s="96">
        <v>4.9119999999999999</v>
      </c>
      <c r="P124" s="96">
        <v>1.75</v>
      </c>
      <c r="Q124" s="96">
        <v>4.9119999999999999</v>
      </c>
      <c r="R124" s="96">
        <f t="shared" ref="R124" si="245">((E124-H124)+(F124-I124)+(G124-J124))/3*(N124+O124)</f>
        <v>4.4746433333333346</v>
      </c>
      <c r="S124" s="96">
        <f t="shared" ref="S124" si="246">((E124-K124)+(F124-L124)+(G124-M124))/3*(P124+Q124)</f>
        <v>4.5190566666666747</v>
      </c>
      <c r="T124" s="96"/>
      <c r="U124" s="96"/>
      <c r="W124" s="39"/>
      <c r="X124" s="39"/>
      <c r="Y124" s="39"/>
      <c r="AG124" s="69"/>
      <c r="AH124" s="104">
        <f t="shared" si="148"/>
        <v>8160</v>
      </c>
      <c r="AI124" s="39">
        <f t="shared" si="149"/>
        <v>-1.75</v>
      </c>
      <c r="AJ124" s="39">
        <f t="shared" si="150"/>
        <v>30.574999999999999</v>
      </c>
      <c r="AK124" s="39">
        <f t="shared" si="151"/>
        <v>30.574999999999999</v>
      </c>
      <c r="AM124" s="104">
        <f t="shared" si="152"/>
        <v>8160</v>
      </c>
      <c r="AN124">
        <v>1.71</v>
      </c>
      <c r="AO124" s="39">
        <f t="shared" si="153"/>
        <v>30.574999999999999</v>
      </c>
      <c r="AP124" s="39">
        <f t="shared" si="154"/>
        <v>30.564999999999998</v>
      </c>
      <c r="AR124" s="104">
        <f t="shared" si="155"/>
        <v>8160</v>
      </c>
      <c r="AS124" s="39">
        <f t="shared" si="156"/>
        <v>4.9119999999999999</v>
      </c>
      <c r="AT124" s="39">
        <f t="shared" si="157"/>
        <v>30.574999999999999</v>
      </c>
      <c r="AU124" s="39">
        <f t="shared" si="158"/>
        <v>30.564999999999998</v>
      </c>
    </row>
    <row r="125" spans="1:47" ht="15.6" x14ac:dyDescent="0.3">
      <c r="A125" s="95">
        <v>8174.42</v>
      </c>
      <c r="B125" s="98"/>
      <c r="C125" s="201"/>
      <c r="D125" s="103">
        <v>0.60499999999999998</v>
      </c>
      <c r="E125" s="99">
        <v>31.099999999999998</v>
      </c>
      <c r="F125" s="99">
        <v>31.04</v>
      </c>
      <c r="G125" s="99">
        <v>31.119999999999997</v>
      </c>
      <c r="H125" s="25">
        <v>30.434999999999999</v>
      </c>
      <c r="I125" s="25">
        <v>30.434999999999999</v>
      </c>
      <c r="J125" s="25">
        <v>30.434999999999999</v>
      </c>
      <c r="K125" s="96">
        <v>30.434999999999999</v>
      </c>
      <c r="L125" s="96">
        <v>30.445</v>
      </c>
      <c r="M125" s="96">
        <v>30.424999999999997</v>
      </c>
      <c r="N125" s="25">
        <v>1.75</v>
      </c>
      <c r="O125" s="96">
        <v>4.9119999999999999</v>
      </c>
      <c r="P125" s="96">
        <v>1.74</v>
      </c>
      <c r="Q125" s="96">
        <v>4.9119999999999999</v>
      </c>
      <c r="R125" s="96">
        <f t="shared" ref="R125" si="247">((E125-H125)+(F125-I125)+(G125-J125))/3*(N125+O125)</f>
        <v>4.3414033333333295</v>
      </c>
      <c r="S125" s="96">
        <f t="shared" ref="S125" si="248">((E125-K125)+(F125-L125)+(G125-M125))/3*(P125+Q125)</f>
        <v>4.3348866666666623</v>
      </c>
      <c r="T125" s="96"/>
      <c r="U125" s="96"/>
      <c r="W125" s="39"/>
      <c r="X125" s="39"/>
      <c r="Y125" s="39"/>
      <c r="AG125" s="69"/>
      <c r="AH125" s="104">
        <f t="shared" si="148"/>
        <v>8174.42</v>
      </c>
      <c r="AI125" s="39">
        <f t="shared" si="149"/>
        <v>-1.75</v>
      </c>
      <c r="AJ125" s="39">
        <f t="shared" si="150"/>
        <v>30.434999999999999</v>
      </c>
      <c r="AK125" s="39">
        <f t="shared" si="151"/>
        <v>30.434999999999999</v>
      </c>
      <c r="AM125" s="104">
        <f t="shared" si="152"/>
        <v>8174.42</v>
      </c>
      <c r="AN125">
        <v>1.71</v>
      </c>
      <c r="AO125" s="39">
        <f t="shared" si="153"/>
        <v>30.434999999999999</v>
      </c>
      <c r="AP125" s="39">
        <f t="shared" si="154"/>
        <v>30.445</v>
      </c>
      <c r="AR125" s="104">
        <f t="shared" si="155"/>
        <v>8174.42</v>
      </c>
      <c r="AS125" s="39">
        <f t="shared" si="156"/>
        <v>4.9119999999999999</v>
      </c>
      <c r="AT125" s="39">
        <f t="shared" si="157"/>
        <v>30.434999999999999</v>
      </c>
      <c r="AU125" s="39">
        <f t="shared" si="158"/>
        <v>30.424999999999997</v>
      </c>
    </row>
    <row r="126" spans="1:47" ht="15.6" x14ac:dyDescent="0.3">
      <c r="A126" s="95">
        <v>8174.42</v>
      </c>
      <c r="B126" s="98"/>
      <c r="C126" s="201">
        <v>11</v>
      </c>
      <c r="D126" s="103">
        <v>0.63</v>
      </c>
      <c r="E126" s="99">
        <v>31.05</v>
      </c>
      <c r="F126" s="99">
        <v>31.02</v>
      </c>
      <c r="G126" s="99">
        <v>31.05</v>
      </c>
      <c r="H126" s="25">
        <v>30.41</v>
      </c>
      <c r="I126" s="25">
        <v>30.41</v>
      </c>
      <c r="J126" s="25">
        <v>30.41</v>
      </c>
      <c r="K126" s="96">
        <v>30.4</v>
      </c>
      <c r="L126" s="96">
        <v>30.41</v>
      </c>
      <c r="M126" s="96">
        <v>30.41</v>
      </c>
      <c r="N126" s="25">
        <v>1.5269999999999999</v>
      </c>
      <c r="O126" s="96">
        <v>4.9470000000000001</v>
      </c>
      <c r="P126" s="96">
        <v>1.5369999999999999</v>
      </c>
      <c r="Q126" s="96">
        <v>4.9569999999999999</v>
      </c>
      <c r="R126" s="96">
        <f t="shared" ref="R126" si="249">((E126-H126)+(F126-I126)+(G126-J126))/3*(N126+O126)</f>
        <v>4.0786200000000017</v>
      </c>
      <c r="S126" s="96">
        <f t="shared" ref="S126" si="250">((E126-K126)+(F126-L126)+(G126-M126))/3*(P126+Q126)</f>
        <v>4.1128666666666716</v>
      </c>
      <c r="T126" s="96"/>
      <c r="U126" s="96"/>
      <c r="W126" s="39"/>
      <c r="X126" s="39"/>
      <c r="Y126" s="39"/>
      <c r="AG126" s="69"/>
      <c r="AH126" s="104">
        <f t="shared" si="148"/>
        <v>8174.42</v>
      </c>
      <c r="AI126" s="39">
        <f t="shared" si="149"/>
        <v>-1.5269999999999999</v>
      </c>
      <c r="AJ126" s="39">
        <f t="shared" si="150"/>
        <v>30.41</v>
      </c>
      <c r="AK126" s="39">
        <f t="shared" si="151"/>
        <v>30.4</v>
      </c>
      <c r="AM126" s="104">
        <f t="shared" si="152"/>
        <v>8174.42</v>
      </c>
      <c r="AN126">
        <v>1.71</v>
      </c>
      <c r="AO126" s="39">
        <f t="shared" si="153"/>
        <v>30.41</v>
      </c>
      <c r="AP126" s="39">
        <f t="shared" si="154"/>
        <v>30.41</v>
      </c>
      <c r="AR126" s="104">
        <f t="shared" si="155"/>
        <v>8174.42</v>
      </c>
      <c r="AS126" s="39">
        <f t="shared" si="156"/>
        <v>4.9470000000000001</v>
      </c>
      <c r="AT126" s="39">
        <f t="shared" si="157"/>
        <v>30.41</v>
      </c>
      <c r="AU126" s="39">
        <f t="shared" si="158"/>
        <v>30.41</v>
      </c>
    </row>
    <row r="127" spans="1:47" ht="15.6" x14ac:dyDescent="0.3">
      <c r="A127" s="95">
        <v>8180</v>
      </c>
      <c r="B127" s="98"/>
      <c r="C127" s="201"/>
      <c r="D127" s="103">
        <v>0.63</v>
      </c>
      <c r="E127" s="99">
        <v>30.96</v>
      </c>
      <c r="F127" s="99">
        <v>31.06</v>
      </c>
      <c r="G127" s="99">
        <v>31.05</v>
      </c>
      <c r="H127" s="25">
        <v>30.35</v>
      </c>
      <c r="I127" s="25">
        <v>30.35</v>
      </c>
      <c r="J127" s="25">
        <v>30.35</v>
      </c>
      <c r="K127" s="96">
        <v>30.35</v>
      </c>
      <c r="L127" s="96">
        <v>30.34</v>
      </c>
      <c r="M127" s="96">
        <v>30.360000000000003</v>
      </c>
      <c r="N127" s="25">
        <v>1.5269999999999999</v>
      </c>
      <c r="O127" s="96">
        <v>4.9470000000000001</v>
      </c>
      <c r="P127" s="96">
        <v>1.5369999999999999</v>
      </c>
      <c r="Q127" s="96">
        <v>4.9370000000000003</v>
      </c>
      <c r="R127" s="96">
        <f t="shared" ref="R127" si="251">((E127-H127)+(F127-I127)+(G127-J127))/3*(N127+O127)</f>
        <v>4.3591599999999913</v>
      </c>
      <c r="S127" s="96">
        <f t="shared" ref="S127" si="252">((E127-K127)+(F127-L127)+(G127-M127))/3*(P127+Q127)</f>
        <v>4.3591599999999913</v>
      </c>
      <c r="T127" s="96"/>
      <c r="U127" s="96"/>
      <c r="W127" s="39"/>
      <c r="X127" s="39"/>
      <c r="Y127" s="39"/>
      <c r="AG127" s="69"/>
      <c r="AH127" s="104">
        <f t="shared" si="148"/>
        <v>8180</v>
      </c>
      <c r="AI127" s="39">
        <f t="shared" si="149"/>
        <v>-1.5269999999999999</v>
      </c>
      <c r="AJ127" s="39">
        <f t="shared" si="150"/>
        <v>30.35</v>
      </c>
      <c r="AK127" s="39">
        <f t="shared" si="151"/>
        <v>30.35</v>
      </c>
      <c r="AM127" s="104">
        <f t="shared" si="152"/>
        <v>8180</v>
      </c>
      <c r="AN127">
        <v>1.71</v>
      </c>
      <c r="AO127" s="39">
        <f t="shared" si="153"/>
        <v>30.35</v>
      </c>
      <c r="AP127" s="39">
        <f t="shared" si="154"/>
        <v>30.34</v>
      </c>
      <c r="AR127" s="104">
        <f t="shared" si="155"/>
        <v>8180</v>
      </c>
      <c r="AS127" s="39">
        <f t="shared" si="156"/>
        <v>4.9470000000000001</v>
      </c>
      <c r="AT127" s="39">
        <f t="shared" si="157"/>
        <v>30.35</v>
      </c>
      <c r="AU127" s="39">
        <f t="shared" si="158"/>
        <v>30.360000000000003</v>
      </c>
    </row>
    <row r="128" spans="1:47" ht="15.6" x14ac:dyDescent="0.3">
      <c r="A128" s="95">
        <v>8200</v>
      </c>
      <c r="B128" s="98"/>
      <c r="C128" s="201"/>
      <c r="D128" s="103">
        <v>0.63</v>
      </c>
      <c r="E128" s="99">
        <v>30.9</v>
      </c>
      <c r="F128" s="99">
        <v>30.919999999999998</v>
      </c>
      <c r="G128" s="99">
        <v>30.88</v>
      </c>
      <c r="H128" s="25">
        <v>30.21</v>
      </c>
      <c r="I128" s="25">
        <v>30.21</v>
      </c>
      <c r="J128" s="25">
        <v>30.21</v>
      </c>
      <c r="K128" s="96">
        <v>30.2</v>
      </c>
      <c r="L128" s="96">
        <v>30.21</v>
      </c>
      <c r="M128" s="96">
        <v>30.21</v>
      </c>
      <c r="N128" s="25">
        <v>1.5269999999999999</v>
      </c>
      <c r="O128" s="96">
        <v>5.4130000000000003</v>
      </c>
      <c r="P128" s="96">
        <v>1.5269999999999999</v>
      </c>
      <c r="Q128" s="96">
        <v>5.4130000000000003</v>
      </c>
      <c r="R128" s="96">
        <f t="shared" ref="R128" si="253">((E128-H128)+(F128-I128)+(G128-J128))/3*(N128+O128)</f>
        <v>4.7885999999999846</v>
      </c>
      <c r="S128" s="96">
        <f t="shared" ref="S128" si="254">((E128-K128)+(F128-L128)+(G128-M128))/3*(P128+Q128)</f>
        <v>4.8117333333333212</v>
      </c>
      <c r="T128" s="96"/>
      <c r="U128" s="96"/>
      <c r="W128" s="39"/>
      <c r="X128" s="39"/>
      <c r="Y128" s="39"/>
      <c r="AG128" s="69"/>
      <c r="AH128" s="104">
        <f t="shared" si="148"/>
        <v>8200</v>
      </c>
      <c r="AI128" s="39">
        <f t="shared" si="149"/>
        <v>-1.5269999999999999</v>
      </c>
      <c r="AJ128" s="39">
        <f t="shared" si="150"/>
        <v>30.21</v>
      </c>
      <c r="AK128" s="39">
        <f t="shared" si="151"/>
        <v>30.2</v>
      </c>
      <c r="AM128" s="104">
        <f t="shared" si="152"/>
        <v>8200</v>
      </c>
      <c r="AN128">
        <v>1.71</v>
      </c>
      <c r="AO128" s="39">
        <f t="shared" si="153"/>
        <v>30.21</v>
      </c>
      <c r="AP128" s="39">
        <f t="shared" si="154"/>
        <v>30.21</v>
      </c>
      <c r="AR128" s="104">
        <f t="shared" si="155"/>
        <v>8200</v>
      </c>
      <c r="AS128" s="39">
        <f t="shared" si="156"/>
        <v>5.4130000000000003</v>
      </c>
      <c r="AT128" s="39">
        <f t="shared" si="157"/>
        <v>30.21</v>
      </c>
      <c r="AU128" s="39">
        <f t="shared" si="158"/>
        <v>30.21</v>
      </c>
    </row>
    <row r="129" spans="1:47" ht="15.6" x14ac:dyDescent="0.3">
      <c r="A129" s="95">
        <v>8220</v>
      </c>
      <c r="B129" s="98"/>
      <c r="C129" s="201"/>
      <c r="D129" s="103">
        <v>0.63</v>
      </c>
      <c r="E129" s="99">
        <v>30.689999999999998</v>
      </c>
      <c r="F129" s="99">
        <v>30.759999999999998</v>
      </c>
      <c r="G129" s="99">
        <v>30.759999999999998</v>
      </c>
      <c r="H129" s="25">
        <v>30.07</v>
      </c>
      <c r="I129" s="25">
        <v>30.07</v>
      </c>
      <c r="J129" s="25">
        <v>30.07</v>
      </c>
      <c r="K129" s="96">
        <v>30.07</v>
      </c>
      <c r="L129" s="96">
        <v>30.06</v>
      </c>
      <c r="M129" s="96">
        <v>30.07</v>
      </c>
      <c r="N129" s="25">
        <v>1.5269999999999999</v>
      </c>
      <c r="O129" s="96">
        <v>5.4130000000000003</v>
      </c>
      <c r="P129" s="96">
        <v>1.5169999999999999</v>
      </c>
      <c r="Q129" s="96">
        <v>5.4130000000000003</v>
      </c>
      <c r="R129" s="96">
        <f t="shared" ref="R129" si="255">((E129-H129)+(F129-I129)+(G129-J129))/3*(N129+O129)</f>
        <v>4.6266666666666501</v>
      </c>
      <c r="S129" s="96">
        <f t="shared" ref="S129" si="256">((E129-K129)+(F129-L129)+(G129-M129))/3*(P129+Q129)</f>
        <v>4.6430999999999871</v>
      </c>
      <c r="T129" s="96"/>
      <c r="U129" s="96"/>
      <c r="W129" s="39"/>
      <c r="X129" s="39"/>
      <c r="Y129" s="39"/>
      <c r="AG129" s="69"/>
      <c r="AH129" s="104">
        <f t="shared" si="148"/>
        <v>8220</v>
      </c>
      <c r="AI129" s="39">
        <f t="shared" si="149"/>
        <v>-1.5269999999999999</v>
      </c>
      <c r="AJ129" s="39">
        <f t="shared" si="150"/>
        <v>30.07</v>
      </c>
      <c r="AK129" s="39">
        <f t="shared" si="151"/>
        <v>30.07</v>
      </c>
      <c r="AM129" s="104">
        <f t="shared" si="152"/>
        <v>8220</v>
      </c>
      <c r="AN129">
        <v>1.71</v>
      </c>
      <c r="AO129" s="39">
        <f t="shared" si="153"/>
        <v>30.07</v>
      </c>
      <c r="AP129" s="39">
        <f t="shared" si="154"/>
        <v>30.06</v>
      </c>
      <c r="AR129" s="104">
        <f t="shared" si="155"/>
        <v>8220</v>
      </c>
      <c r="AS129" s="39">
        <f t="shared" si="156"/>
        <v>5.4130000000000003</v>
      </c>
      <c r="AT129" s="39">
        <f t="shared" si="157"/>
        <v>30.07</v>
      </c>
      <c r="AU129" s="39">
        <f t="shared" si="158"/>
        <v>30.07</v>
      </c>
    </row>
    <row r="130" spans="1:47" ht="15.6" x14ac:dyDescent="0.3">
      <c r="A130" s="95">
        <v>8236.2099999999991</v>
      </c>
      <c r="B130" s="98"/>
      <c r="C130" s="201"/>
      <c r="D130" s="103">
        <v>0.63</v>
      </c>
      <c r="E130" s="99">
        <v>30.71</v>
      </c>
      <c r="F130" s="99">
        <v>30.700000000000003</v>
      </c>
      <c r="G130" s="99">
        <v>30.73</v>
      </c>
      <c r="H130" s="25">
        <v>30.040000000000003</v>
      </c>
      <c r="I130" s="25">
        <v>30.040000000000003</v>
      </c>
      <c r="J130" s="25">
        <v>30.040000000000003</v>
      </c>
      <c r="K130" s="96">
        <v>30.03</v>
      </c>
      <c r="L130" s="96">
        <v>30.040000000000003</v>
      </c>
      <c r="M130" s="96">
        <v>30.050000000000004</v>
      </c>
      <c r="N130" s="25">
        <v>1.5269999999999999</v>
      </c>
      <c r="O130" s="96">
        <v>4.9470000000000001</v>
      </c>
      <c r="P130" s="96">
        <v>1.5169999999999999</v>
      </c>
      <c r="Q130" s="96">
        <v>4.9569999999999999</v>
      </c>
      <c r="R130" s="96">
        <f t="shared" ref="R130" si="257">((E130-H130)+(F130-I130)+(G130-J130))/3*(N130+O130)</f>
        <v>4.3591599999999913</v>
      </c>
      <c r="S130" s="96">
        <f t="shared" ref="S130" si="258">((E130-K130)+(F130-L130)+(G130-M130))/3*(P130+Q130)</f>
        <v>4.3591599999999913</v>
      </c>
      <c r="T130" s="96"/>
      <c r="U130" s="96"/>
      <c r="W130" s="39"/>
      <c r="X130" s="39"/>
      <c r="Y130" s="39"/>
      <c r="AG130" s="69"/>
      <c r="AH130" s="104">
        <f t="shared" si="148"/>
        <v>8236.2099999999991</v>
      </c>
      <c r="AI130" s="39">
        <f t="shared" si="149"/>
        <v>-1.5269999999999999</v>
      </c>
      <c r="AJ130" s="39">
        <f t="shared" si="150"/>
        <v>30.040000000000003</v>
      </c>
      <c r="AK130" s="39">
        <f t="shared" si="151"/>
        <v>30.03</v>
      </c>
      <c r="AM130" s="104">
        <f t="shared" si="152"/>
        <v>8236.2099999999991</v>
      </c>
      <c r="AN130">
        <v>1.71</v>
      </c>
      <c r="AO130" s="39">
        <f t="shared" si="153"/>
        <v>30.040000000000003</v>
      </c>
      <c r="AP130" s="39">
        <f t="shared" si="154"/>
        <v>30.040000000000003</v>
      </c>
      <c r="AR130" s="104">
        <f t="shared" si="155"/>
        <v>8236.2099999999991</v>
      </c>
      <c r="AS130" s="39">
        <f t="shared" si="156"/>
        <v>4.9470000000000001</v>
      </c>
      <c r="AT130" s="39">
        <f t="shared" si="157"/>
        <v>30.040000000000003</v>
      </c>
      <c r="AU130" s="39">
        <f t="shared" si="158"/>
        <v>30.050000000000004</v>
      </c>
    </row>
    <row r="131" spans="1:47" ht="15.6" x14ac:dyDescent="0.3">
      <c r="A131" s="95">
        <v>8236.2099999999991</v>
      </c>
      <c r="B131" s="98"/>
      <c r="C131" s="201">
        <v>4</v>
      </c>
      <c r="D131" s="103">
        <v>0.60499999999999998</v>
      </c>
      <c r="E131" s="99">
        <v>30.69</v>
      </c>
      <c r="F131" s="99">
        <v>30.67</v>
      </c>
      <c r="G131" s="99">
        <v>30.75</v>
      </c>
      <c r="H131" s="25">
        <v>30.065000000000001</v>
      </c>
      <c r="I131" s="25">
        <v>30.065000000000001</v>
      </c>
      <c r="J131" s="25">
        <v>30.065000000000001</v>
      </c>
      <c r="K131" s="96">
        <v>30.075000000000003</v>
      </c>
      <c r="L131" s="96">
        <v>30.055</v>
      </c>
      <c r="M131" s="96">
        <v>30.055</v>
      </c>
      <c r="N131" s="25">
        <v>1.75</v>
      </c>
      <c r="O131" s="96">
        <v>4.9119999999999999</v>
      </c>
      <c r="P131" s="96">
        <v>1.75</v>
      </c>
      <c r="Q131" s="96">
        <v>4.9119999999999999</v>
      </c>
      <c r="R131" s="96">
        <f t="shared" ref="R131" si="259">((E131-H131)+(F131-I131)+(G131-J131))/3*(N131+O131)</f>
        <v>4.2525766666666653</v>
      </c>
      <c r="S131" s="96">
        <f t="shared" ref="S131" si="260">((E131-K131)+(F131-L131)+(G131-M131))/3*(P131+Q131)</f>
        <v>4.2747833333333354</v>
      </c>
      <c r="T131" s="96"/>
      <c r="U131" s="96"/>
      <c r="W131" s="39"/>
      <c r="X131" s="39"/>
      <c r="Y131" s="39"/>
      <c r="AG131" s="69"/>
      <c r="AH131" s="104">
        <f t="shared" si="148"/>
        <v>8236.2099999999991</v>
      </c>
      <c r="AI131" s="39">
        <f t="shared" si="149"/>
        <v>-1.75</v>
      </c>
      <c r="AJ131" s="39">
        <f t="shared" si="150"/>
        <v>30.065000000000001</v>
      </c>
      <c r="AK131" s="39">
        <f t="shared" si="151"/>
        <v>30.075000000000003</v>
      </c>
      <c r="AM131" s="104">
        <f t="shared" si="152"/>
        <v>8236.2099999999991</v>
      </c>
      <c r="AN131">
        <v>1.71</v>
      </c>
      <c r="AO131" s="39">
        <f t="shared" si="153"/>
        <v>30.065000000000001</v>
      </c>
      <c r="AP131" s="39">
        <f t="shared" si="154"/>
        <v>30.055</v>
      </c>
      <c r="AR131" s="104">
        <f t="shared" si="155"/>
        <v>8236.2099999999991</v>
      </c>
      <c r="AS131" s="39">
        <f t="shared" si="156"/>
        <v>4.9119999999999999</v>
      </c>
      <c r="AT131" s="39">
        <f t="shared" si="157"/>
        <v>30.065000000000001</v>
      </c>
      <c r="AU131" s="39">
        <f t="shared" si="158"/>
        <v>30.055</v>
      </c>
    </row>
    <row r="132" spans="1:47" ht="15.6" x14ac:dyDescent="0.3">
      <c r="A132" s="95">
        <v>8240</v>
      </c>
      <c r="B132" s="98"/>
      <c r="C132" s="201"/>
      <c r="D132" s="103">
        <v>0.60499999999999998</v>
      </c>
      <c r="E132" s="99">
        <v>30.66</v>
      </c>
      <c r="F132" s="99">
        <v>30.65</v>
      </c>
      <c r="G132" s="99">
        <v>30.68</v>
      </c>
      <c r="H132" s="25">
        <v>30.044999999999998</v>
      </c>
      <c r="I132" s="25">
        <v>30.044999999999998</v>
      </c>
      <c r="J132" s="25">
        <v>30.044999999999998</v>
      </c>
      <c r="K132" s="96">
        <v>30.044999999999998</v>
      </c>
      <c r="L132" s="96">
        <v>30.044999999999998</v>
      </c>
      <c r="M132" s="96">
        <v>30.034999999999997</v>
      </c>
      <c r="N132" s="25">
        <v>1.75</v>
      </c>
      <c r="O132" s="96">
        <v>4.9119999999999999</v>
      </c>
      <c r="P132" s="96">
        <v>1.74</v>
      </c>
      <c r="Q132" s="96">
        <v>4.9020000000000001</v>
      </c>
      <c r="R132" s="96">
        <f t="shared" ref="R132" si="261">((E132-H132)+(F132-I132)+(G132-J132))/3*(N132+O132)</f>
        <v>4.1193366666666753</v>
      </c>
      <c r="S132" s="96">
        <f t="shared" ref="S132" si="262">((E132-K132)+(F132-L132)+(G132-M132))/3*(P132+Q132)</f>
        <v>4.1291100000000123</v>
      </c>
      <c r="T132" s="96"/>
      <c r="U132" s="96"/>
      <c r="W132" s="39"/>
      <c r="X132" s="39"/>
      <c r="Y132" s="39"/>
      <c r="AG132" s="69"/>
      <c r="AH132" s="104">
        <f t="shared" si="148"/>
        <v>8240</v>
      </c>
      <c r="AI132" s="39">
        <f t="shared" si="149"/>
        <v>-1.75</v>
      </c>
      <c r="AJ132" s="39">
        <f t="shared" si="150"/>
        <v>30.044999999999998</v>
      </c>
      <c r="AK132" s="39">
        <f t="shared" si="151"/>
        <v>30.044999999999998</v>
      </c>
      <c r="AM132" s="104">
        <f t="shared" si="152"/>
        <v>8240</v>
      </c>
      <c r="AN132">
        <v>1.71</v>
      </c>
      <c r="AO132" s="39">
        <f t="shared" si="153"/>
        <v>30.044999999999998</v>
      </c>
      <c r="AP132" s="39">
        <f t="shared" si="154"/>
        <v>30.044999999999998</v>
      </c>
      <c r="AR132" s="104">
        <f t="shared" si="155"/>
        <v>8240</v>
      </c>
      <c r="AS132" s="39">
        <f t="shared" si="156"/>
        <v>4.9119999999999999</v>
      </c>
      <c r="AT132" s="39">
        <f t="shared" si="157"/>
        <v>30.044999999999998</v>
      </c>
      <c r="AU132" s="39">
        <f t="shared" si="158"/>
        <v>30.034999999999997</v>
      </c>
    </row>
    <row r="133" spans="1:47" ht="15.6" x14ac:dyDescent="0.3">
      <c r="A133" s="95">
        <v>8260</v>
      </c>
      <c r="B133" s="98"/>
      <c r="C133" s="201"/>
      <c r="D133" s="103">
        <v>0.60499999999999998</v>
      </c>
      <c r="E133" s="99">
        <v>30.67</v>
      </c>
      <c r="F133" s="99">
        <v>30.68</v>
      </c>
      <c r="G133" s="99">
        <v>30.610000000000003</v>
      </c>
      <c r="H133" s="25">
        <v>29.995000000000001</v>
      </c>
      <c r="I133" s="25">
        <v>29.995000000000001</v>
      </c>
      <c r="J133" s="25">
        <v>29.995000000000001</v>
      </c>
      <c r="K133" s="96">
        <v>30.005000000000003</v>
      </c>
      <c r="L133" s="96">
        <v>29.995000000000001</v>
      </c>
      <c r="M133" s="96">
        <v>30.005000000000003</v>
      </c>
      <c r="N133" s="25">
        <v>1.75</v>
      </c>
      <c r="O133" s="96">
        <v>4.9119999999999999</v>
      </c>
      <c r="P133" s="96">
        <v>1.74</v>
      </c>
      <c r="Q133" s="96">
        <v>4.9119999999999999</v>
      </c>
      <c r="R133" s="96">
        <f t="shared" ref="R133" si="263">((E133-H133)+(F133-I133)+(G133-J133))/3*(N133+O133)</f>
        <v>4.3858166666666696</v>
      </c>
      <c r="S133" s="96">
        <f t="shared" ref="S133" si="264">((E133-K133)+(F133-L133)+(G133-M133))/3*(P133+Q133)</f>
        <v>4.3348866666666623</v>
      </c>
      <c r="T133" s="96"/>
      <c r="U133" s="96"/>
      <c r="W133" s="39"/>
      <c r="X133" s="39"/>
      <c r="Y133" s="39"/>
      <c r="AG133" s="69"/>
      <c r="AH133" s="104">
        <f t="shared" si="148"/>
        <v>8260</v>
      </c>
      <c r="AI133" s="39">
        <f t="shared" si="149"/>
        <v>-1.75</v>
      </c>
      <c r="AJ133" s="39">
        <f t="shared" si="150"/>
        <v>29.995000000000001</v>
      </c>
      <c r="AK133" s="39">
        <f t="shared" si="151"/>
        <v>30.005000000000003</v>
      </c>
      <c r="AM133" s="104">
        <f t="shared" si="152"/>
        <v>8260</v>
      </c>
      <c r="AN133">
        <v>1.71</v>
      </c>
      <c r="AO133" s="39">
        <f t="shared" si="153"/>
        <v>29.995000000000001</v>
      </c>
      <c r="AP133" s="39">
        <f t="shared" si="154"/>
        <v>29.995000000000001</v>
      </c>
      <c r="AR133" s="104">
        <f t="shared" si="155"/>
        <v>8260</v>
      </c>
      <c r="AS133" s="39">
        <f t="shared" si="156"/>
        <v>4.9119999999999999</v>
      </c>
      <c r="AT133" s="39">
        <f t="shared" si="157"/>
        <v>29.995000000000001</v>
      </c>
      <c r="AU133" s="39">
        <f t="shared" si="158"/>
        <v>30.005000000000003</v>
      </c>
    </row>
    <row r="134" spans="1:47" ht="15.6" x14ac:dyDescent="0.3">
      <c r="A134" s="95">
        <v>8280</v>
      </c>
      <c r="B134" s="98"/>
      <c r="C134" s="201"/>
      <c r="D134" s="103">
        <v>0.60499999999999998</v>
      </c>
      <c r="E134" s="99">
        <v>30.63</v>
      </c>
      <c r="F134" s="99">
        <v>30.55</v>
      </c>
      <c r="G134" s="99">
        <v>30.6</v>
      </c>
      <c r="H134" s="25">
        <v>29.945</v>
      </c>
      <c r="I134" s="25">
        <v>29.945</v>
      </c>
      <c r="J134" s="25">
        <v>29.945</v>
      </c>
      <c r="K134" s="96">
        <v>29.955000000000002</v>
      </c>
      <c r="L134" s="96">
        <v>29.955000000000002</v>
      </c>
      <c r="M134" s="96">
        <v>29.945</v>
      </c>
      <c r="N134" s="25">
        <v>1.75</v>
      </c>
      <c r="O134" s="96">
        <v>4.9119999999999999</v>
      </c>
      <c r="P134" s="96">
        <v>1.74</v>
      </c>
      <c r="Q134" s="96">
        <v>4.9219999999999997</v>
      </c>
      <c r="R134" s="96">
        <f t="shared" ref="R134" si="265">((E134-H134)+(F134-I134)+(G134-J134))/3*(N134+O134)</f>
        <v>4.3191966666666675</v>
      </c>
      <c r="S134" s="96">
        <f t="shared" ref="S134" si="266">((E134-K134)+(F134-L134)+(G134-M134))/3*(P134+Q134)</f>
        <v>4.2747833333333274</v>
      </c>
      <c r="T134" s="96"/>
      <c r="U134" s="96"/>
      <c r="W134" s="39"/>
      <c r="X134" s="39"/>
      <c r="Y134" s="39"/>
      <c r="AG134" s="69"/>
      <c r="AH134" s="104">
        <f t="shared" si="148"/>
        <v>8280</v>
      </c>
      <c r="AI134" s="39">
        <f t="shared" si="149"/>
        <v>-1.75</v>
      </c>
      <c r="AJ134" s="39">
        <f t="shared" si="150"/>
        <v>29.945</v>
      </c>
      <c r="AK134" s="39">
        <f t="shared" si="151"/>
        <v>29.955000000000002</v>
      </c>
      <c r="AM134" s="104">
        <f t="shared" si="152"/>
        <v>8280</v>
      </c>
      <c r="AN134">
        <v>1.71</v>
      </c>
      <c r="AO134" s="39">
        <f t="shared" si="153"/>
        <v>29.945</v>
      </c>
      <c r="AP134" s="39">
        <f t="shared" si="154"/>
        <v>29.955000000000002</v>
      </c>
      <c r="AR134" s="104">
        <f t="shared" si="155"/>
        <v>8280</v>
      </c>
      <c r="AS134" s="39">
        <f t="shared" si="156"/>
        <v>4.9119999999999999</v>
      </c>
      <c r="AT134" s="39">
        <f t="shared" si="157"/>
        <v>29.945</v>
      </c>
      <c r="AU134" s="39">
        <f t="shared" si="158"/>
        <v>29.945</v>
      </c>
    </row>
    <row r="135" spans="1:47" ht="15.6" x14ac:dyDescent="0.3">
      <c r="A135" s="95">
        <v>8300</v>
      </c>
      <c r="B135" s="98"/>
      <c r="C135" s="201"/>
      <c r="D135" s="103">
        <v>0.60499999999999998</v>
      </c>
      <c r="E135" s="99">
        <v>30.55</v>
      </c>
      <c r="F135" s="99">
        <v>30.55</v>
      </c>
      <c r="G135" s="99">
        <v>30.57</v>
      </c>
      <c r="H135" s="25">
        <v>29.895</v>
      </c>
      <c r="I135" s="25">
        <v>29.895</v>
      </c>
      <c r="J135" s="25">
        <v>29.895</v>
      </c>
      <c r="K135" s="96">
        <v>29.905000000000001</v>
      </c>
      <c r="L135" s="96">
        <v>29.895</v>
      </c>
      <c r="M135" s="96">
        <v>29.895</v>
      </c>
      <c r="N135" s="25">
        <v>1.75</v>
      </c>
      <c r="O135" s="96">
        <v>4.9119999999999999</v>
      </c>
      <c r="P135" s="96">
        <v>1.75</v>
      </c>
      <c r="Q135" s="96">
        <v>4.9119999999999999</v>
      </c>
      <c r="R135" s="96">
        <f t="shared" ref="R135" si="267">((E135-H135)+(F135-I135)+(G135-J135))/3*(N135+O135)</f>
        <v>4.4080233333333396</v>
      </c>
      <c r="S135" s="96">
        <f t="shared" ref="S135" si="268">((E135-K135)+(F135-L135)+(G135-M135))/3*(P135+Q135)</f>
        <v>4.3858166666666696</v>
      </c>
      <c r="T135" s="96"/>
      <c r="U135" s="96"/>
      <c r="W135" s="39"/>
      <c r="X135" s="39"/>
      <c r="Y135" s="39"/>
      <c r="AG135" s="69"/>
      <c r="AH135" s="104">
        <f t="shared" si="148"/>
        <v>8300</v>
      </c>
      <c r="AI135" s="39">
        <f t="shared" si="149"/>
        <v>-1.75</v>
      </c>
      <c r="AJ135" s="39">
        <f t="shared" si="150"/>
        <v>29.895</v>
      </c>
      <c r="AK135" s="39">
        <f t="shared" si="151"/>
        <v>29.905000000000001</v>
      </c>
      <c r="AM135" s="104">
        <f t="shared" si="152"/>
        <v>8300</v>
      </c>
      <c r="AN135">
        <v>1.71</v>
      </c>
      <c r="AO135" s="39">
        <f t="shared" si="153"/>
        <v>29.895</v>
      </c>
      <c r="AP135" s="39">
        <f t="shared" si="154"/>
        <v>29.895</v>
      </c>
      <c r="AR135" s="104">
        <f t="shared" si="155"/>
        <v>8300</v>
      </c>
      <c r="AS135" s="39">
        <f t="shared" si="156"/>
        <v>4.9119999999999999</v>
      </c>
      <c r="AT135" s="39">
        <f t="shared" si="157"/>
        <v>29.895</v>
      </c>
      <c r="AU135" s="39">
        <f t="shared" si="158"/>
        <v>29.895</v>
      </c>
    </row>
    <row r="136" spans="1:47" ht="15.6" x14ac:dyDescent="0.3">
      <c r="A136" s="95">
        <v>8320</v>
      </c>
      <c r="B136" s="98"/>
      <c r="C136" s="201"/>
      <c r="D136" s="103">
        <v>0.60499999999999998</v>
      </c>
      <c r="E136" s="99">
        <v>30.509999999999998</v>
      </c>
      <c r="F136" s="99">
        <v>30.43</v>
      </c>
      <c r="G136" s="99">
        <v>30.439999999999998</v>
      </c>
      <c r="H136" s="25">
        <v>29.844999999999999</v>
      </c>
      <c r="I136" s="25">
        <v>29.844999999999999</v>
      </c>
      <c r="J136" s="25">
        <v>29.844999999999999</v>
      </c>
      <c r="K136" s="96">
        <v>29.844999999999999</v>
      </c>
      <c r="L136" s="96">
        <v>29.855</v>
      </c>
      <c r="M136" s="96">
        <v>29.834999999999997</v>
      </c>
      <c r="N136" s="25">
        <v>1.75</v>
      </c>
      <c r="O136" s="96">
        <v>4.9119999999999999</v>
      </c>
      <c r="P136" s="96">
        <v>1.74</v>
      </c>
      <c r="Q136" s="96">
        <v>4.9020000000000001</v>
      </c>
      <c r="R136" s="96">
        <f t="shared" ref="R136" si="269">((E136-H136)+(F136-I136)+(G136-J136))/3*(N136+O136)</f>
        <v>4.0971299999999973</v>
      </c>
      <c r="S136" s="96">
        <f t="shared" ref="S136" si="270">((E136-K136)+(F136-L136)+(G136-M136))/3*(P136+Q136)</f>
        <v>4.0848299999999975</v>
      </c>
      <c r="T136" s="96"/>
      <c r="U136" s="96"/>
      <c r="W136" s="39"/>
      <c r="X136" s="39"/>
      <c r="Y136" s="39"/>
      <c r="AG136" s="69"/>
      <c r="AH136" s="104">
        <f t="shared" si="148"/>
        <v>8320</v>
      </c>
      <c r="AI136" s="39">
        <f t="shared" si="149"/>
        <v>-1.75</v>
      </c>
      <c r="AJ136" s="39">
        <f t="shared" si="150"/>
        <v>29.844999999999999</v>
      </c>
      <c r="AK136" s="39">
        <f t="shared" si="151"/>
        <v>29.844999999999999</v>
      </c>
      <c r="AM136" s="104">
        <f t="shared" si="152"/>
        <v>8320</v>
      </c>
      <c r="AN136">
        <v>1.71</v>
      </c>
      <c r="AO136" s="39">
        <f t="shared" si="153"/>
        <v>29.844999999999999</v>
      </c>
      <c r="AP136" s="39">
        <f t="shared" si="154"/>
        <v>29.855</v>
      </c>
      <c r="AR136" s="104">
        <f t="shared" si="155"/>
        <v>8320</v>
      </c>
      <c r="AS136" s="39">
        <f t="shared" si="156"/>
        <v>4.9119999999999999</v>
      </c>
      <c r="AT136" s="39">
        <f t="shared" si="157"/>
        <v>29.844999999999999</v>
      </c>
      <c r="AU136" s="39">
        <f t="shared" si="158"/>
        <v>29.834999999999997</v>
      </c>
    </row>
    <row r="137" spans="1:47" ht="15.6" x14ac:dyDescent="0.3">
      <c r="A137" s="95">
        <v>8338.2900000000009</v>
      </c>
      <c r="B137" s="98"/>
      <c r="C137" s="201"/>
      <c r="D137" s="103">
        <v>0.60499999999999998</v>
      </c>
      <c r="E137" s="99">
        <v>30.46</v>
      </c>
      <c r="F137" s="99">
        <v>30.42</v>
      </c>
      <c r="G137" s="99">
        <v>30.41</v>
      </c>
      <c r="H137" s="25">
        <v>29.805</v>
      </c>
      <c r="I137" s="25">
        <v>29.805</v>
      </c>
      <c r="J137" s="25">
        <v>29.805</v>
      </c>
      <c r="K137" s="96">
        <v>29.805</v>
      </c>
      <c r="L137" s="96">
        <v>29.794999999999998</v>
      </c>
      <c r="M137" s="96">
        <v>29.805</v>
      </c>
      <c r="N137" s="25">
        <v>1.75</v>
      </c>
      <c r="O137" s="96">
        <v>4.9119999999999999</v>
      </c>
      <c r="P137" s="96">
        <v>1.75</v>
      </c>
      <c r="Q137" s="96">
        <v>4.9020000000000001</v>
      </c>
      <c r="R137" s="96">
        <f t="shared" ref="R137" si="271">((E137-H137)+(F137-I137)+(G137-J137))/3*(N137+O137)</f>
        <v>4.1637500000000083</v>
      </c>
      <c r="S137" s="96">
        <f t="shared" ref="S137" si="272">((E137-K137)+(F137-L137)+(G137-M137))/3*(P137+Q137)</f>
        <v>4.1796733333333451</v>
      </c>
      <c r="T137" s="96"/>
      <c r="U137" s="96"/>
      <c r="W137" s="39"/>
      <c r="X137" s="39"/>
      <c r="Y137" s="39"/>
      <c r="AG137" s="69"/>
      <c r="AH137" s="104">
        <f t="shared" si="148"/>
        <v>8338.2900000000009</v>
      </c>
      <c r="AI137" s="39">
        <f t="shared" si="149"/>
        <v>-1.75</v>
      </c>
      <c r="AJ137" s="39">
        <f t="shared" si="150"/>
        <v>29.805</v>
      </c>
      <c r="AK137" s="39">
        <f t="shared" si="151"/>
        <v>29.805</v>
      </c>
      <c r="AM137" s="104">
        <f t="shared" si="152"/>
        <v>8338.2900000000009</v>
      </c>
      <c r="AN137">
        <v>1.71</v>
      </c>
      <c r="AO137" s="39">
        <f t="shared" si="153"/>
        <v>29.805</v>
      </c>
      <c r="AP137" s="39">
        <f t="shared" si="154"/>
        <v>29.794999999999998</v>
      </c>
      <c r="AR137" s="104">
        <f t="shared" si="155"/>
        <v>8338.2900000000009</v>
      </c>
      <c r="AS137" s="39">
        <f t="shared" si="156"/>
        <v>4.9119999999999999</v>
      </c>
      <c r="AT137" s="39">
        <f t="shared" si="157"/>
        <v>29.805</v>
      </c>
      <c r="AU137" s="39">
        <f t="shared" si="158"/>
        <v>29.805</v>
      </c>
    </row>
    <row r="138" spans="1:47" ht="15.6" x14ac:dyDescent="0.3">
      <c r="A138" s="95">
        <v>8338.2900000000009</v>
      </c>
      <c r="B138" s="98"/>
      <c r="C138" s="201">
        <v>9</v>
      </c>
      <c r="D138" s="103">
        <v>0.63500000000000001</v>
      </c>
      <c r="E138" s="99">
        <v>30.44</v>
      </c>
      <c r="F138" s="99">
        <v>30.39</v>
      </c>
      <c r="G138" s="99">
        <v>30.49</v>
      </c>
      <c r="H138" s="25">
        <v>29.774999999999999</v>
      </c>
      <c r="I138" s="25">
        <v>29.774999999999999</v>
      </c>
      <c r="J138" s="25">
        <v>29.774999999999999</v>
      </c>
      <c r="K138" s="96">
        <v>29.764999999999997</v>
      </c>
      <c r="L138" s="96">
        <v>29.764999999999997</v>
      </c>
      <c r="M138" s="96">
        <v>29.774999999999999</v>
      </c>
      <c r="N138" s="25">
        <v>1.75</v>
      </c>
      <c r="O138" s="96">
        <v>4.9119999999999999</v>
      </c>
      <c r="P138" s="96">
        <v>1.75</v>
      </c>
      <c r="Q138" s="96">
        <v>4.9219999999999997</v>
      </c>
      <c r="R138" s="96">
        <f t="shared" ref="R138" si="273">((E138-H138)+(F138-I138)+(G138-J138))/3*(N138+O138)</f>
        <v>4.4302300000000097</v>
      </c>
      <c r="S138" s="96">
        <f t="shared" ref="S138" si="274">((E138-K138)+(F138-L138)+(G138-M138))/3*(P138+Q138)</f>
        <v>4.4813600000000164</v>
      </c>
      <c r="T138" s="96"/>
      <c r="U138" s="96"/>
      <c r="W138" s="39"/>
      <c r="X138" s="39"/>
      <c r="Y138" s="39"/>
      <c r="AG138" s="69"/>
      <c r="AH138" s="104">
        <f t="shared" si="148"/>
        <v>8338.2900000000009</v>
      </c>
      <c r="AI138" s="39">
        <f t="shared" si="149"/>
        <v>-1.75</v>
      </c>
      <c r="AJ138" s="39">
        <f t="shared" si="150"/>
        <v>29.774999999999999</v>
      </c>
      <c r="AK138" s="39">
        <f t="shared" si="151"/>
        <v>29.764999999999997</v>
      </c>
      <c r="AM138" s="104">
        <f t="shared" si="152"/>
        <v>8338.2900000000009</v>
      </c>
      <c r="AN138">
        <v>1.71</v>
      </c>
      <c r="AO138" s="39">
        <f t="shared" si="153"/>
        <v>29.774999999999999</v>
      </c>
      <c r="AP138" s="39">
        <f t="shared" si="154"/>
        <v>29.764999999999997</v>
      </c>
      <c r="AR138" s="104">
        <f t="shared" si="155"/>
        <v>8338.2900000000009</v>
      </c>
      <c r="AS138" s="39">
        <f t="shared" si="156"/>
        <v>4.9119999999999999</v>
      </c>
      <c r="AT138" s="39">
        <f t="shared" si="157"/>
        <v>29.774999999999999</v>
      </c>
      <c r="AU138" s="39">
        <f t="shared" si="158"/>
        <v>29.774999999999999</v>
      </c>
    </row>
    <row r="139" spans="1:47" ht="15.6" x14ac:dyDescent="0.3">
      <c r="A139" s="95">
        <v>8340</v>
      </c>
      <c r="B139" s="98"/>
      <c r="C139" s="201"/>
      <c r="D139" s="103">
        <v>0.63500000000000001</v>
      </c>
      <c r="E139" s="99">
        <v>30.389999999999997</v>
      </c>
      <c r="F139" s="99">
        <v>30.389999999999997</v>
      </c>
      <c r="G139" s="99">
        <v>30.389999999999997</v>
      </c>
      <c r="H139" s="25">
        <v>29.764999999999997</v>
      </c>
      <c r="I139" s="25">
        <v>29.764999999999997</v>
      </c>
      <c r="J139" s="25">
        <v>29.764999999999997</v>
      </c>
      <c r="K139" s="96">
        <v>29.774999999999999</v>
      </c>
      <c r="L139" s="96">
        <v>29.754999999999995</v>
      </c>
      <c r="M139" s="96">
        <v>29.754999999999995</v>
      </c>
      <c r="N139" s="25">
        <v>1.75</v>
      </c>
      <c r="O139" s="96">
        <v>4.9119999999999999</v>
      </c>
      <c r="P139" s="96">
        <v>1.76</v>
      </c>
      <c r="Q139" s="96">
        <v>4.9020000000000001</v>
      </c>
      <c r="R139" s="96">
        <f t="shared" ref="R139" si="275">((E139-H139)+(F139-I139)+(G139-J139))/3*(N139+O139)</f>
        <v>4.1637500000000003</v>
      </c>
      <c r="S139" s="96">
        <f t="shared" ref="S139" si="276">((E139-K139)+(F139-L139)+(G139-M139))/3*(P139+Q139)</f>
        <v>4.1859566666666703</v>
      </c>
      <c r="T139" s="96"/>
      <c r="U139" s="96"/>
      <c r="W139" s="39"/>
      <c r="X139" s="39"/>
      <c r="Y139" s="39"/>
      <c r="AG139" s="69"/>
      <c r="AH139" s="104">
        <f t="shared" si="148"/>
        <v>8340</v>
      </c>
      <c r="AI139" s="39">
        <f t="shared" si="149"/>
        <v>-1.75</v>
      </c>
      <c r="AJ139" s="39">
        <f t="shared" si="150"/>
        <v>29.764999999999997</v>
      </c>
      <c r="AK139" s="39">
        <f t="shared" si="151"/>
        <v>29.774999999999999</v>
      </c>
      <c r="AM139" s="104">
        <f t="shared" si="152"/>
        <v>8340</v>
      </c>
      <c r="AN139">
        <v>1.71</v>
      </c>
      <c r="AO139" s="39">
        <f t="shared" si="153"/>
        <v>29.764999999999997</v>
      </c>
      <c r="AP139" s="39">
        <f t="shared" si="154"/>
        <v>29.754999999999995</v>
      </c>
      <c r="AR139" s="104">
        <f t="shared" si="155"/>
        <v>8340</v>
      </c>
      <c r="AS139" s="39">
        <f t="shared" si="156"/>
        <v>4.9119999999999999</v>
      </c>
      <c r="AT139" s="39">
        <f t="shared" si="157"/>
        <v>29.764999999999997</v>
      </c>
      <c r="AU139" s="39">
        <f t="shared" si="158"/>
        <v>29.754999999999995</v>
      </c>
    </row>
    <row r="140" spans="1:47" ht="15.6" x14ac:dyDescent="0.3">
      <c r="A140" s="95">
        <v>8346.8700000000008</v>
      </c>
      <c r="B140" s="98"/>
      <c r="C140" s="201"/>
      <c r="D140" s="103">
        <v>0.63500000000000001</v>
      </c>
      <c r="E140" s="99">
        <v>30.44</v>
      </c>
      <c r="F140" s="99">
        <v>30.39</v>
      </c>
      <c r="G140" s="99">
        <v>30.44</v>
      </c>
      <c r="H140" s="25">
        <v>29.754999999999999</v>
      </c>
      <c r="I140" s="25">
        <v>29.754999999999999</v>
      </c>
      <c r="J140" s="25">
        <v>29.754999999999999</v>
      </c>
      <c r="K140" s="96">
        <v>29.744999999999997</v>
      </c>
      <c r="L140" s="96">
        <v>29.744999999999997</v>
      </c>
      <c r="M140" s="96">
        <v>29.754999999999999</v>
      </c>
      <c r="N140" s="25">
        <v>1.75</v>
      </c>
      <c r="O140" s="96">
        <v>4.9119999999999999</v>
      </c>
      <c r="P140" s="96">
        <v>1.75</v>
      </c>
      <c r="Q140" s="96">
        <v>4.9020000000000001</v>
      </c>
      <c r="R140" s="96">
        <f t="shared" ref="R140" si="277">((E140-H140)+(F140-I140)+(G140-J140))/3*(N140+O140)</f>
        <v>4.4524366666666797</v>
      </c>
      <c r="S140" s="96">
        <f t="shared" ref="S140" si="278">((E140-K140)+(F140-L140)+(G140-M140))/3*(P140+Q140)</f>
        <v>4.4901000000000204</v>
      </c>
      <c r="T140" s="96"/>
      <c r="U140" s="96"/>
      <c r="W140" s="39"/>
      <c r="X140" s="39"/>
      <c r="Y140" s="39"/>
      <c r="AG140" s="69"/>
      <c r="AH140" s="104">
        <f t="shared" si="148"/>
        <v>8346.8700000000008</v>
      </c>
      <c r="AI140" s="39">
        <f t="shared" si="149"/>
        <v>-1.75</v>
      </c>
      <c r="AJ140" s="39">
        <f t="shared" si="150"/>
        <v>29.754999999999999</v>
      </c>
      <c r="AK140" s="39">
        <f t="shared" si="151"/>
        <v>29.744999999999997</v>
      </c>
      <c r="AM140" s="104">
        <f t="shared" si="152"/>
        <v>8346.8700000000008</v>
      </c>
      <c r="AN140">
        <v>1.71</v>
      </c>
      <c r="AO140" s="39">
        <f t="shared" si="153"/>
        <v>29.754999999999999</v>
      </c>
      <c r="AP140" s="39">
        <f t="shared" si="154"/>
        <v>29.744999999999997</v>
      </c>
      <c r="AR140" s="104">
        <f t="shared" si="155"/>
        <v>8346.8700000000008</v>
      </c>
      <c r="AS140" s="39">
        <f t="shared" si="156"/>
        <v>4.9119999999999999</v>
      </c>
      <c r="AT140" s="39">
        <f t="shared" si="157"/>
        <v>29.754999999999999</v>
      </c>
      <c r="AU140" s="39">
        <f t="shared" si="158"/>
        <v>29.754999999999999</v>
      </c>
    </row>
    <row r="141" spans="1:47" ht="15.6" x14ac:dyDescent="0.3">
      <c r="A141" s="95">
        <v>8346.8700000000008</v>
      </c>
      <c r="B141" s="98"/>
      <c r="C141" s="201">
        <v>4</v>
      </c>
      <c r="D141" s="103">
        <v>0.60499999999999998</v>
      </c>
      <c r="E141" s="99">
        <v>30.41</v>
      </c>
      <c r="F141" s="99">
        <v>30.37</v>
      </c>
      <c r="G141" s="99">
        <v>30.47</v>
      </c>
      <c r="H141" s="25">
        <v>29.785</v>
      </c>
      <c r="I141" s="25">
        <v>29.785</v>
      </c>
      <c r="J141" s="25">
        <v>29.785</v>
      </c>
      <c r="K141" s="96">
        <v>29.774999999999999</v>
      </c>
      <c r="L141" s="96">
        <v>29.795000000000002</v>
      </c>
      <c r="M141" s="96">
        <v>29.795000000000002</v>
      </c>
      <c r="N141" s="25">
        <v>1.75</v>
      </c>
      <c r="O141" s="96">
        <v>4.9119999999999999</v>
      </c>
      <c r="P141" s="96">
        <v>1.75</v>
      </c>
      <c r="Q141" s="96">
        <v>4.9219999999999997</v>
      </c>
      <c r="R141" s="96">
        <f t="shared" ref="R141" si="279">((E141-H141)+(F141-I141)+(G141-J141))/3*(N141+O141)</f>
        <v>4.2081633333333324</v>
      </c>
      <c r="S141" s="96">
        <f t="shared" ref="S141" si="280">((E141-K141)+(F141-L141)+(G141-M141))/3*(P141+Q141)</f>
        <v>4.1922399999999955</v>
      </c>
      <c r="T141" s="96"/>
      <c r="U141" s="96"/>
      <c r="W141" s="39"/>
      <c r="X141" s="39"/>
      <c r="Y141" s="39"/>
      <c r="AG141" s="69"/>
      <c r="AH141" s="104">
        <f t="shared" si="148"/>
        <v>8346.8700000000008</v>
      </c>
      <c r="AI141" s="39">
        <f t="shared" si="149"/>
        <v>-1.75</v>
      </c>
      <c r="AJ141" s="39">
        <f t="shared" si="150"/>
        <v>29.785</v>
      </c>
      <c r="AK141" s="39">
        <f t="shared" si="151"/>
        <v>29.774999999999999</v>
      </c>
      <c r="AM141" s="104">
        <f t="shared" si="152"/>
        <v>8346.8700000000008</v>
      </c>
      <c r="AN141">
        <v>1.71</v>
      </c>
      <c r="AO141" s="39">
        <f t="shared" si="153"/>
        <v>29.785</v>
      </c>
      <c r="AP141" s="39">
        <f t="shared" si="154"/>
        <v>29.795000000000002</v>
      </c>
      <c r="AR141" s="104">
        <f t="shared" si="155"/>
        <v>8346.8700000000008</v>
      </c>
      <c r="AS141" s="39">
        <f t="shared" si="156"/>
        <v>4.9119999999999999</v>
      </c>
      <c r="AT141" s="39">
        <f t="shared" si="157"/>
        <v>29.785</v>
      </c>
      <c r="AU141" s="39">
        <f t="shared" si="158"/>
        <v>29.795000000000002</v>
      </c>
    </row>
    <row r="142" spans="1:47" ht="15.6" x14ac:dyDescent="0.3">
      <c r="A142" s="95">
        <v>8360</v>
      </c>
      <c r="B142" s="98"/>
      <c r="C142" s="201"/>
      <c r="D142" s="103">
        <v>0.60499999999999998</v>
      </c>
      <c r="E142" s="99">
        <v>30.35</v>
      </c>
      <c r="F142" s="99">
        <v>30.39</v>
      </c>
      <c r="G142" s="99">
        <v>30.380000000000003</v>
      </c>
      <c r="H142" s="25">
        <v>29.745000000000001</v>
      </c>
      <c r="I142" s="25">
        <v>29.745000000000001</v>
      </c>
      <c r="J142" s="25">
        <v>29.745000000000001</v>
      </c>
      <c r="K142" s="96">
        <v>29.755000000000003</v>
      </c>
      <c r="L142" s="96">
        <v>29.755000000000003</v>
      </c>
      <c r="M142" s="96">
        <v>29.745000000000001</v>
      </c>
      <c r="N142" s="25">
        <v>1.75</v>
      </c>
      <c r="O142" s="96">
        <v>4.9119999999999999</v>
      </c>
      <c r="P142" s="96">
        <v>1.75</v>
      </c>
      <c r="Q142" s="96">
        <v>4.9219999999999997</v>
      </c>
      <c r="R142" s="96">
        <f t="shared" ref="R142" si="281">((E142-H142)+(F142-I142)+(G142-J142))/3*(N142+O142)</f>
        <v>4.1859566666666703</v>
      </c>
      <c r="S142" s="96">
        <f t="shared" ref="S142" si="282">((E142-K142)+(F142-L142)+(G142-M142))/3*(P142+Q142)</f>
        <v>4.1477599999999963</v>
      </c>
      <c r="T142" s="96"/>
      <c r="U142" s="96"/>
      <c r="W142" s="39"/>
      <c r="X142" s="39"/>
      <c r="Y142" s="39"/>
      <c r="AG142" s="69"/>
      <c r="AH142" s="104">
        <f t="shared" si="148"/>
        <v>8360</v>
      </c>
      <c r="AI142" s="39">
        <f t="shared" si="149"/>
        <v>-1.75</v>
      </c>
      <c r="AJ142" s="39">
        <f t="shared" si="150"/>
        <v>29.745000000000001</v>
      </c>
      <c r="AK142" s="39">
        <f t="shared" si="151"/>
        <v>29.755000000000003</v>
      </c>
      <c r="AM142" s="104">
        <f t="shared" si="152"/>
        <v>8360</v>
      </c>
      <c r="AN142">
        <v>1.71</v>
      </c>
      <c r="AO142" s="39">
        <f t="shared" si="153"/>
        <v>29.745000000000001</v>
      </c>
      <c r="AP142" s="39">
        <f t="shared" si="154"/>
        <v>29.755000000000003</v>
      </c>
      <c r="AR142" s="104">
        <f t="shared" si="155"/>
        <v>8360</v>
      </c>
      <c r="AS142" s="39">
        <f t="shared" si="156"/>
        <v>4.9119999999999999</v>
      </c>
      <c r="AT142" s="39">
        <f t="shared" si="157"/>
        <v>29.745000000000001</v>
      </c>
      <c r="AU142" s="39">
        <f t="shared" si="158"/>
        <v>29.745000000000001</v>
      </c>
    </row>
    <row r="143" spans="1:47" ht="15.6" x14ac:dyDescent="0.3">
      <c r="A143" s="95">
        <v>8365.2099999999991</v>
      </c>
      <c r="B143" s="98"/>
      <c r="C143" s="201"/>
      <c r="D143" s="103">
        <v>0.60499999999999998</v>
      </c>
      <c r="E143" s="99">
        <v>30.41</v>
      </c>
      <c r="F143" s="99">
        <v>30.36</v>
      </c>
      <c r="G143" s="99">
        <v>30.4</v>
      </c>
      <c r="H143" s="25">
        <v>29.734999999999999</v>
      </c>
      <c r="I143" s="25">
        <v>29.734999999999999</v>
      </c>
      <c r="J143" s="25">
        <v>29.734999999999999</v>
      </c>
      <c r="K143" s="96">
        <v>29.745000000000001</v>
      </c>
      <c r="L143" s="96">
        <v>29.745000000000001</v>
      </c>
      <c r="M143" s="96">
        <v>29.745000000000001</v>
      </c>
      <c r="N143" s="25">
        <v>1.75</v>
      </c>
      <c r="O143" s="96">
        <v>4.9119999999999999</v>
      </c>
      <c r="P143" s="96">
        <v>1.75</v>
      </c>
      <c r="Q143" s="96">
        <v>4.9020000000000001</v>
      </c>
      <c r="R143" s="96">
        <f t="shared" ref="R143" si="283">((E143-H143)+(F143-I143)+(G143-J143))/3*(N143+O143)</f>
        <v>4.3636099999999995</v>
      </c>
      <c r="S143" s="96">
        <f t="shared" ref="S143" si="284">((E143-K143)+(F143-L143)+(G143-M143))/3*(P143+Q143)</f>
        <v>4.2905399999999894</v>
      </c>
      <c r="T143" s="96"/>
      <c r="U143" s="96"/>
      <c r="W143" s="39"/>
      <c r="X143" s="39"/>
      <c r="Y143" s="39"/>
      <c r="AG143" s="69"/>
      <c r="AH143" s="104">
        <f t="shared" si="148"/>
        <v>8365.2099999999991</v>
      </c>
      <c r="AI143" s="39">
        <f t="shared" si="149"/>
        <v>-1.75</v>
      </c>
      <c r="AJ143" s="39">
        <f t="shared" si="150"/>
        <v>29.734999999999999</v>
      </c>
      <c r="AK143" s="39">
        <f t="shared" si="151"/>
        <v>29.745000000000001</v>
      </c>
      <c r="AM143" s="104">
        <f t="shared" si="152"/>
        <v>8365.2099999999991</v>
      </c>
      <c r="AN143">
        <v>1.71</v>
      </c>
      <c r="AO143" s="39">
        <f t="shared" si="153"/>
        <v>29.734999999999999</v>
      </c>
      <c r="AP143" s="39">
        <f t="shared" si="154"/>
        <v>29.745000000000001</v>
      </c>
      <c r="AR143" s="104">
        <f t="shared" si="155"/>
        <v>8365.2099999999991</v>
      </c>
      <c r="AS143" s="39">
        <f t="shared" si="156"/>
        <v>4.9119999999999999</v>
      </c>
      <c r="AT143" s="39">
        <f t="shared" si="157"/>
        <v>29.734999999999999</v>
      </c>
      <c r="AU143" s="39">
        <f t="shared" si="158"/>
        <v>29.745000000000001</v>
      </c>
    </row>
    <row r="144" spans="1:47" ht="15.6" x14ac:dyDescent="0.3">
      <c r="A144" s="95">
        <v>8365.2099999999991</v>
      </c>
      <c r="B144" s="98"/>
      <c r="C144" s="201">
        <v>11</v>
      </c>
      <c r="D144" s="103">
        <v>0.63</v>
      </c>
      <c r="E144" s="99">
        <v>30.34</v>
      </c>
      <c r="F144" s="99">
        <v>30.33</v>
      </c>
      <c r="G144" s="99">
        <v>30.37</v>
      </c>
      <c r="H144" s="25">
        <v>29.71</v>
      </c>
      <c r="I144" s="25">
        <v>29.71</v>
      </c>
      <c r="J144" s="25">
        <v>29.71</v>
      </c>
      <c r="K144" s="96">
        <v>29.7</v>
      </c>
      <c r="L144" s="96">
        <v>29.71</v>
      </c>
      <c r="M144" s="96">
        <v>29.720000000000002</v>
      </c>
      <c r="N144" s="25">
        <v>1.5269999999999999</v>
      </c>
      <c r="O144" s="96">
        <v>4.9470000000000001</v>
      </c>
      <c r="P144" s="96">
        <v>1.5169999999999999</v>
      </c>
      <c r="Q144" s="96">
        <v>4.9470000000000001</v>
      </c>
      <c r="R144" s="96">
        <f t="shared" ref="R144" si="285">((E144-H144)+(F144-I144)+(G144-J144))/3*(N144+O144)</f>
        <v>4.1217799999999922</v>
      </c>
      <c r="S144" s="96">
        <f t="shared" ref="S144" si="286">((E144-K144)+(F144-L144)+(G144-M144))/3*(P144+Q144)</f>
        <v>4.1154133333333256</v>
      </c>
      <c r="T144" s="96"/>
      <c r="U144" s="96"/>
      <c r="W144" s="39"/>
      <c r="X144" s="39"/>
      <c r="Y144" s="39"/>
      <c r="AG144" s="69"/>
      <c r="AH144" s="104">
        <f t="shared" ref="AH144:AH207" si="287">A144</f>
        <v>8365.2099999999991</v>
      </c>
      <c r="AI144" s="39">
        <f t="shared" ref="AI144:AI207" si="288">-N144</f>
        <v>-1.5269999999999999</v>
      </c>
      <c r="AJ144" s="39">
        <f t="shared" ref="AJ144:AJ207" si="289">H144</f>
        <v>29.71</v>
      </c>
      <c r="AK144" s="39">
        <f t="shared" ref="AK144:AK207" si="290">K144</f>
        <v>29.7</v>
      </c>
      <c r="AM144" s="104">
        <f t="shared" ref="AM144:AM207" si="291">AH144</f>
        <v>8365.2099999999991</v>
      </c>
      <c r="AN144">
        <v>1.71</v>
      </c>
      <c r="AO144" s="39">
        <f t="shared" ref="AO144:AO207" si="292">I144</f>
        <v>29.71</v>
      </c>
      <c r="AP144" s="39">
        <f t="shared" ref="AP144:AP207" si="293">L144</f>
        <v>29.71</v>
      </c>
      <c r="AR144" s="104">
        <f t="shared" ref="AR144:AR207" si="294">AM144</f>
        <v>8365.2099999999991</v>
      </c>
      <c r="AS144" s="39">
        <f t="shared" ref="AS144:AS207" si="295">O144</f>
        <v>4.9470000000000001</v>
      </c>
      <c r="AT144" s="39">
        <f t="shared" ref="AT144:AT207" si="296">J144</f>
        <v>29.71</v>
      </c>
      <c r="AU144" s="39">
        <f t="shared" ref="AU144:AU207" si="297">M144</f>
        <v>29.720000000000002</v>
      </c>
    </row>
    <row r="145" spans="1:47" ht="15.6" x14ac:dyDescent="0.3">
      <c r="A145" s="95">
        <v>8380</v>
      </c>
      <c r="B145" s="98"/>
      <c r="C145" s="201"/>
      <c r="D145" s="103">
        <v>0.63</v>
      </c>
      <c r="E145" s="99">
        <v>30.38</v>
      </c>
      <c r="F145" s="99">
        <v>30.34</v>
      </c>
      <c r="G145" s="99">
        <v>30.330000000000002</v>
      </c>
      <c r="H145" s="25">
        <v>29.67</v>
      </c>
      <c r="I145" s="25">
        <v>29.67</v>
      </c>
      <c r="J145" s="25">
        <v>29.67</v>
      </c>
      <c r="K145" s="96">
        <v>29.680000000000003</v>
      </c>
      <c r="L145" s="96">
        <v>29.66</v>
      </c>
      <c r="M145" s="96">
        <v>29.680000000000003</v>
      </c>
      <c r="N145" s="25">
        <v>1.5269999999999999</v>
      </c>
      <c r="O145" s="96">
        <v>5.4130000000000003</v>
      </c>
      <c r="P145" s="96">
        <v>1.5369999999999999</v>
      </c>
      <c r="Q145" s="96">
        <v>5.423</v>
      </c>
      <c r="R145" s="96">
        <f t="shared" ref="R145" si="298">((E145-H145)+(F145-I145)+(G145-J145))/3*(N145+O145)</f>
        <v>4.7191999999999901</v>
      </c>
      <c r="S145" s="96">
        <f t="shared" ref="S145" si="299">((E145-K145)+(F145-L145)+(G145-M145))/3*(P145+Q145)</f>
        <v>4.7095999999999858</v>
      </c>
      <c r="T145" s="96"/>
      <c r="U145" s="96"/>
      <c r="W145" s="39"/>
      <c r="X145" s="39"/>
      <c r="Y145" s="39"/>
      <c r="AG145" s="69"/>
      <c r="AH145" s="104">
        <f t="shared" si="287"/>
        <v>8380</v>
      </c>
      <c r="AI145" s="39">
        <f t="shared" si="288"/>
        <v>-1.5269999999999999</v>
      </c>
      <c r="AJ145" s="39">
        <f t="shared" si="289"/>
        <v>29.67</v>
      </c>
      <c r="AK145" s="39">
        <f t="shared" si="290"/>
        <v>29.680000000000003</v>
      </c>
      <c r="AM145" s="104">
        <f t="shared" si="291"/>
        <v>8380</v>
      </c>
      <c r="AN145">
        <v>1.71</v>
      </c>
      <c r="AO145" s="39">
        <f t="shared" si="292"/>
        <v>29.67</v>
      </c>
      <c r="AP145" s="39">
        <f t="shared" si="293"/>
        <v>29.66</v>
      </c>
      <c r="AR145" s="104">
        <f t="shared" si="294"/>
        <v>8380</v>
      </c>
      <c r="AS145" s="39">
        <f t="shared" si="295"/>
        <v>5.4130000000000003</v>
      </c>
      <c r="AT145" s="39">
        <f t="shared" si="296"/>
        <v>29.67</v>
      </c>
      <c r="AU145" s="39">
        <f t="shared" si="297"/>
        <v>29.680000000000003</v>
      </c>
    </row>
    <row r="146" spans="1:47" ht="15.6" x14ac:dyDescent="0.3">
      <c r="A146" s="95">
        <v>8400</v>
      </c>
      <c r="B146" s="98"/>
      <c r="C146" s="201"/>
      <c r="D146" s="103">
        <v>0.63</v>
      </c>
      <c r="E146" s="99">
        <v>30.32</v>
      </c>
      <c r="F146" s="99">
        <v>30.3</v>
      </c>
      <c r="G146" s="99">
        <v>30.26</v>
      </c>
      <c r="H146" s="25">
        <v>29.62</v>
      </c>
      <c r="I146" s="25">
        <v>29.62</v>
      </c>
      <c r="J146" s="25">
        <v>29.62</v>
      </c>
      <c r="K146" s="96">
        <v>29.61</v>
      </c>
      <c r="L146" s="96">
        <v>29.61</v>
      </c>
      <c r="M146" s="96">
        <v>29.630000000000003</v>
      </c>
      <c r="N146" s="25">
        <v>1.5269999999999999</v>
      </c>
      <c r="O146" s="96">
        <v>5.4130000000000003</v>
      </c>
      <c r="P146" s="96">
        <v>1.5369999999999999</v>
      </c>
      <c r="Q146" s="96">
        <v>5.423</v>
      </c>
      <c r="R146" s="96">
        <f t="shared" ref="R146" si="300">((E146-H146)+(F146-I146)+(G146-J146))/3*(N146+O146)</f>
        <v>4.6729333333333329</v>
      </c>
      <c r="S146" s="96">
        <f t="shared" ref="S146" si="301">((E146-K146)+(F146-L146)+(G146-M146))/3*(P146+Q146)</f>
        <v>4.7096000000000027</v>
      </c>
      <c r="T146" s="96"/>
      <c r="U146" s="96"/>
      <c r="W146" s="39"/>
      <c r="X146" s="39"/>
      <c r="Y146" s="39"/>
      <c r="AG146" s="69"/>
      <c r="AH146" s="104">
        <f t="shared" si="287"/>
        <v>8400</v>
      </c>
      <c r="AI146" s="39">
        <f t="shared" si="288"/>
        <v>-1.5269999999999999</v>
      </c>
      <c r="AJ146" s="39">
        <f t="shared" si="289"/>
        <v>29.62</v>
      </c>
      <c r="AK146" s="39">
        <f t="shared" si="290"/>
        <v>29.61</v>
      </c>
      <c r="AM146" s="104">
        <f t="shared" si="291"/>
        <v>8400</v>
      </c>
      <c r="AN146">
        <v>1.71</v>
      </c>
      <c r="AO146" s="39">
        <f t="shared" si="292"/>
        <v>29.62</v>
      </c>
      <c r="AP146" s="39">
        <f t="shared" si="293"/>
        <v>29.61</v>
      </c>
      <c r="AR146" s="104">
        <f t="shared" si="294"/>
        <v>8400</v>
      </c>
      <c r="AS146" s="39">
        <f t="shared" si="295"/>
        <v>5.4130000000000003</v>
      </c>
      <c r="AT146" s="39">
        <f t="shared" si="296"/>
        <v>29.62</v>
      </c>
      <c r="AU146" s="39">
        <f t="shared" si="297"/>
        <v>29.630000000000003</v>
      </c>
    </row>
    <row r="147" spans="1:47" ht="15.6" x14ac:dyDescent="0.3">
      <c r="A147" s="95">
        <v>8420</v>
      </c>
      <c r="B147" s="98"/>
      <c r="C147" s="201"/>
      <c r="D147" s="103">
        <v>0.63</v>
      </c>
      <c r="E147" s="99">
        <v>30.14</v>
      </c>
      <c r="F147" s="99">
        <v>30.11</v>
      </c>
      <c r="G147" s="99">
        <v>30.12</v>
      </c>
      <c r="H147" s="25">
        <v>29.48</v>
      </c>
      <c r="I147" s="25">
        <v>29.48</v>
      </c>
      <c r="J147" s="25">
        <v>29.48</v>
      </c>
      <c r="K147" s="96">
        <v>29.490000000000002</v>
      </c>
      <c r="L147" s="96">
        <v>29.47</v>
      </c>
      <c r="M147" s="96">
        <v>29.47</v>
      </c>
      <c r="N147" s="25">
        <v>1.5269999999999999</v>
      </c>
      <c r="O147" s="96">
        <v>5.4130000000000003</v>
      </c>
      <c r="P147" s="96">
        <v>1.5269999999999999</v>
      </c>
      <c r="Q147" s="96">
        <v>5.4030000000000005</v>
      </c>
      <c r="R147" s="96">
        <f t="shared" ref="R147" si="302">((E147-H147)+(F147-I147)+(G147-J147))/3*(N147+O147)</f>
        <v>4.4647333333333323</v>
      </c>
      <c r="S147" s="96">
        <f t="shared" ref="S147" si="303">((E147-K147)+(F147-L147)+(G147-M147))/3*(P147+Q147)</f>
        <v>4.4814000000000034</v>
      </c>
      <c r="T147" s="96"/>
      <c r="U147" s="96"/>
      <c r="W147" s="39"/>
      <c r="X147" s="39"/>
      <c r="Y147" s="39"/>
      <c r="AG147" s="69"/>
      <c r="AH147" s="104">
        <f t="shared" si="287"/>
        <v>8420</v>
      </c>
      <c r="AI147" s="39">
        <f t="shared" si="288"/>
        <v>-1.5269999999999999</v>
      </c>
      <c r="AJ147" s="39">
        <f t="shared" si="289"/>
        <v>29.48</v>
      </c>
      <c r="AK147" s="39">
        <f t="shared" si="290"/>
        <v>29.490000000000002</v>
      </c>
      <c r="AM147" s="104">
        <f t="shared" si="291"/>
        <v>8420</v>
      </c>
      <c r="AN147">
        <v>1.71</v>
      </c>
      <c r="AO147" s="39">
        <f t="shared" si="292"/>
        <v>29.48</v>
      </c>
      <c r="AP147" s="39">
        <f t="shared" si="293"/>
        <v>29.47</v>
      </c>
      <c r="AR147" s="104">
        <f t="shared" si="294"/>
        <v>8420</v>
      </c>
      <c r="AS147" s="39">
        <f t="shared" si="295"/>
        <v>5.4130000000000003</v>
      </c>
      <c r="AT147" s="39">
        <f t="shared" si="296"/>
        <v>29.48</v>
      </c>
      <c r="AU147" s="39">
        <f t="shared" si="297"/>
        <v>29.47</v>
      </c>
    </row>
    <row r="148" spans="1:47" ht="15.6" x14ac:dyDescent="0.3">
      <c r="A148" s="95">
        <v>8433.16</v>
      </c>
      <c r="B148" s="98"/>
      <c r="C148" s="201"/>
      <c r="D148" s="103">
        <v>0.63</v>
      </c>
      <c r="E148" s="99">
        <v>30.080000000000002</v>
      </c>
      <c r="F148" s="99">
        <v>30.07</v>
      </c>
      <c r="G148" s="99">
        <v>30.080000000000002</v>
      </c>
      <c r="H148" s="25">
        <v>29.400000000000002</v>
      </c>
      <c r="I148" s="25">
        <v>29.400000000000002</v>
      </c>
      <c r="J148" s="25">
        <v>29.400000000000002</v>
      </c>
      <c r="K148" s="96">
        <v>29.39</v>
      </c>
      <c r="L148" s="96">
        <v>29.400000000000002</v>
      </c>
      <c r="M148" s="96">
        <v>29.400000000000002</v>
      </c>
      <c r="N148" s="25">
        <v>1.5269999999999999</v>
      </c>
      <c r="O148" s="96">
        <v>4.9470000000000001</v>
      </c>
      <c r="P148" s="96">
        <v>1.5269999999999999</v>
      </c>
      <c r="Q148" s="96">
        <v>4.9370000000000003</v>
      </c>
      <c r="R148" s="96">
        <f t="shared" ref="R148" si="304">((E148-H148)+(F148-I148)+(G148-J148))/3*(N148+O148)</f>
        <v>4.380739999999995</v>
      </c>
      <c r="S148" s="96">
        <f t="shared" ref="S148" si="305">((E148-K148)+(F148-L148)+(G148-M148))/3*(P148+Q148)</f>
        <v>4.3955199999999985</v>
      </c>
      <c r="T148" s="96"/>
      <c r="U148" s="96"/>
      <c r="W148" s="39"/>
      <c r="X148" s="39"/>
      <c r="Y148" s="39"/>
      <c r="AG148" s="69"/>
      <c r="AH148" s="104">
        <f t="shared" si="287"/>
        <v>8433.16</v>
      </c>
      <c r="AI148" s="39">
        <f t="shared" si="288"/>
        <v>-1.5269999999999999</v>
      </c>
      <c r="AJ148" s="39">
        <f t="shared" si="289"/>
        <v>29.400000000000002</v>
      </c>
      <c r="AK148" s="39">
        <f t="shared" si="290"/>
        <v>29.39</v>
      </c>
      <c r="AM148" s="104">
        <f t="shared" si="291"/>
        <v>8433.16</v>
      </c>
      <c r="AN148">
        <v>1.71</v>
      </c>
      <c r="AO148" s="39">
        <f t="shared" si="292"/>
        <v>29.400000000000002</v>
      </c>
      <c r="AP148" s="39">
        <f t="shared" si="293"/>
        <v>29.400000000000002</v>
      </c>
      <c r="AR148" s="104">
        <f t="shared" si="294"/>
        <v>8433.16</v>
      </c>
      <c r="AS148" s="39">
        <f t="shared" si="295"/>
        <v>4.9470000000000001</v>
      </c>
      <c r="AT148" s="39">
        <f t="shared" si="296"/>
        <v>29.400000000000002</v>
      </c>
      <c r="AU148" s="39">
        <f t="shared" si="297"/>
        <v>29.400000000000002</v>
      </c>
    </row>
    <row r="149" spans="1:47" ht="15.6" x14ac:dyDescent="0.3">
      <c r="A149" s="95">
        <v>8433.16</v>
      </c>
      <c r="B149" s="98"/>
      <c r="C149" s="201">
        <v>13</v>
      </c>
      <c r="D149" s="103">
        <v>0.66</v>
      </c>
      <c r="E149" s="99">
        <v>30.080000000000002</v>
      </c>
      <c r="F149" s="99">
        <v>30.040000000000003</v>
      </c>
      <c r="G149" s="99">
        <v>30.060000000000002</v>
      </c>
      <c r="H149" s="25">
        <v>29.37</v>
      </c>
      <c r="I149" s="25">
        <v>29.37</v>
      </c>
      <c r="J149" s="25">
        <v>29.37</v>
      </c>
      <c r="K149" s="96">
        <v>29.36</v>
      </c>
      <c r="L149" s="96">
        <v>29.37</v>
      </c>
      <c r="M149" s="96">
        <v>29.37</v>
      </c>
      <c r="N149" s="25">
        <v>1.5269999999999999</v>
      </c>
      <c r="O149" s="96">
        <v>4.9470000000000001</v>
      </c>
      <c r="P149" s="96">
        <v>1.5269999999999999</v>
      </c>
      <c r="Q149" s="96">
        <v>4.9470000000000001</v>
      </c>
      <c r="R149" s="96">
        <f t="shared" ref="R149" si="306">((E149-H149)+(F149-I149)+(G149-J149))/3*(N149+O149)</f>
        <v>4.467060000000008</v>
      </c>
      <c r="S149" s="96">
        <f t="shared" ref="S149" si="307">((E149-K149)+(F149-L149)+(G149-M149))/3*(P149+Q149)</f>
        <v>4.4886400000000117</v>
      </c>
      <c r="T149" s="96"/>
      <c r="U149" s="96"/>
      <c r="W149" s="39"/>
      <c r="X149" s="39"/>
      <c r="Y149" s="39"/>
      <c r="AG149" s="69"/>
      <c r="AH149" s="104">
        <f t="shared" si="287"/>
        <v>8433.16</v>
      </c>
      <c r="AI149" s="39">
        <f t="shared" si="288"/>
        <v>-1.5269999999999999</v>
      </c>
      <c r="AJ149" s="39">
        <f t="shared" si="289"/>
        <v>29.37</v>
      </c>
      <c r="AK149" s="39">
        <f t="shared" si="290"/>
        <v>29.36</v>
      </c>
      <c r="AM149" s="104">
        <f t="shared" si="291"/>
        <v>8433.16</v>
      </c>
      <c r="AN149">
        <v>1.71</v>
      </c>
      <c r="AO149" s="39">
        <f t="shared" si="292"/>
        <v>29.37</v>
      </c>
      <c r="AP149" s="39">
        <f t="shared" si="293"/>
        <v>29.37</v>
      </c>
      <c r="AR149" s="104">
        <f t="shared" si="294"/>
        <v>8433.16</v>
      </c>
      <c r="AS149" s="39">
        <f t="shared" si="295"/>
        <v>4.9470000000000001</v>
      </c>
      <c r="AT149" s="39">
        <f t="shared" si="296"/>
        <v>29.37</v>
      </c>
      <c r="AU149" s="39">
        <f t="shared" si="297"/>
        <v>29.37</v>
      </c>
    </row>
    <row r="150" spans="1:47" ht="15.6" x14ac:dyDescent="0.3">
      <c r="A150" s="95">
        <v>8434.34</v>
      </c>
      <c r="B150" s="98"/>
      <c r="C150" s="201"/>
      <c r="D150" s="103">
        <v>0.66</v>
      </c>
      <c r="E150" s="99">
        <v>30.09</v>
      </c>
      <c r="F150" s="99">
        <v>30.03</v>
      </c>
      <c r="G150" s="99">
        <v>30.09</v>
      </c>
      <c r="H150" s="25">
        <v>29.37</v>
      </c>
      <c r="I150" s="25">
        <v>29.37</v>
      </c>
      <c r="J150" s="25">
        <v>29.37</v>
      </c>
      <c r="K150" s="96">
        <v>29.380000000000003</v>
      </c>
      <c r="L150" s="96">
        <v>29.37</v>
      </c>
      <c r="M150" s="96">
        <v>29.36</v>
      </c>
      <c r="N150" s="25">
        <v>1.5269999999999999</v>
      </c>
      <c r="O150" s="96">
        <v>4.9470000000000001</v>
      </c>
      <c r="P150" s="96">
        <v>1.5269999999999999</v>
      </c>
      <c r="Q150" s="96">
        <v>4.9569999999999999</v>
      </c>
      <c r="R150" s="96">
        <f t="shared" ref="R150" si="308">((E150-H150)+(F150-I150)+(G150-J150))/3*(N150+O150)</f>
        <v>4.5317999999999952</v>
      </c>
      <c r="S150" s="96">
        <f t="shared" ref="S150" si="309">((E150-K150)+(F150-L150)+(G150-M150))/3*(P150+Q150)</f>
        <v>4.5387999999999957</v>
      </c>
      <c r="T150" s="96"/>
      <c r="U150" s="96"/>
      <c r="W150" s="39"/>
      <c r="X150" s="39"/>
      <c r="Y150" s="39"/>
      <c r="AG150" s="69"/>
      <c r="AH150" s="104">
        <f t="shared" si="287"/>
        <v>8434.34</v>
      </c>
      <c r="AI150" s="39">
        <f t="shared" si="288"/>
        <v>-1.5269999999999999</v>
      </c>
      <c r="AJ150" s="39">
        <f t="shared" si="289"/>
        <v>29.37</v>
      </c>
      <c r="AK150" s="39">
        <f t="shared" si="290"/>
        <v>29.380000000000003</v>
      </c>
      <c r="AM150" s="104">
        <f t="shared" si="291"/>
        <v>8434.34</v>
      </c>
      <c r="AN150">
        <v>1.71</v>
      </c>
      <c r="AO150" s="39">
        <f t="shared" si="292"/>
        <v>29.37</v>
      </c>
      <c r="AP150" s="39">
        <f t="shared" si="293"/>
        <v>29.37</v>
      </c>
      <c r="AR150" s="104">
        <f t="shared" si="294"/>
        <v>8434.34</v>
      </c>
      <c r="AS150" s="39">
        <f t="shared" si="295"/>
        <v>4.9470000000000001</v>
      </c>
      <c r="AT150" s="39">
        <f t="shared" si="296"/>
        <v>29.37</v>
      </c>
      <c r="AU150" s="39">
        <f t="shared" si="297"/>
        <v>29.36</v>
      </c>
    </row>
    <row r="151" spans="1:47" ht="15.6" x14ac:dyDescent="0.3">
      <c r="A151" s="95">
        <v>8434.34</v>
      </c>
      <c r="B151" s="98"/>
      <c r="C151" s="201">
        <v>9</v>
      </c>
      <c r="D151" s="103">
        <v>0.63500000000000001</v>
      </c>
      <c r="E151" s="99">
        <v>30.01</v>
      </c>
      <c r="F151" s="99">
        <v>30.02</v>
      </c>
      <c r="G151" s="99">
        <v>30.080000000000002</v>
      </c>
      <c r="H151" s="25">
        <v>29.395</v>
      </c>
      <c r="I151" s="25">
        <v>29.395</v>
      </c>
      <c r="J151" s="25">
        <v>29.395</v>
      </c>
      <c r="K151" s="96">
        <v>29.405000000000001</v>
      </c>
      <c r="L151" s="96">
        <v>29.384999999999998</v>
      </c>
      <c r="M151" s="96">
        <v>29.395</v>
      </c>
      <c r="N151" s="25">
        <v>1.75</v>
      </c>
      <c r="O151" s="96">
        <v>4.9119999999999999</v>
      </c>
      <c r="P151" s="96">
        <v>1.75</v>
      </c>
      <c r="Q151" s="96">
        <v>4.9219999999999997</v>
      </c>
      <c r="R151" s="96">
        <f t="shared" ref="R151" si="310">((E151-H151)+(F151-I151)+(G151-J151))/3*(N151+O151)</f>
        <v>4.2747833333333425</v>
      </c>
      <c r="S151" s="96">
        <f t="shared" ref="S151" si="311">((E151-K151)+(F151-L151)+(G151-M151))/3*(P151+Q151)</f>
        <v>4.281200000000009</v>
      </c>
      <c r="T151" s="96"/>
      <c r="U151" s="96"/>
      <c r="W151" s="39"/>
      <c r="X151" s="39"/>
      <c r="Y151" s="39"/>
      <c r="AG151" s="69"/>
      <c r="AH151" s="104">
        <f t="shared" si="287"/>
        <v>8434.34</v>
      </c>
      <c r="AI151" s="39">
        <f t="shared" si="288"/>
        <v>-1.75</v>
      </c>
      <c r="AJ151" s="39">
        <f t="shared" si="289"/>
        <v>29.395</v>
      </c>
      <c r="AK151" s="39">
        <f t="shared" si="290"/>
        <v>29.405000000000001</v>
      </c>
      <c r="AM151" s="104">
        <f t="shared" si="291"/>
        <v>8434.34</v>
      </c>
      <c r="AN151">
        <v>1.71</v>
      </c>
      <c r="AO151" s="39">
        <f t="shared" si="292"/>
        <v>29.395</v>
      </c>
      <c r="AP151" s="39">
        <f t="shared" si="293"/>
        <v>29.384999999999998</v>
      </c>
      <c r="AR151" s="104">
        <f t="shared" si="294"/>
        <v>8434.34</v>
      </c>
      <c r="AS151" s="39">
        <f t="shared" si="295"/>
        <v>4.9119999999999999</v>
      </c>
      <c r="AT151" s="39">
        <f t="shared" si="296"/>
        <v>29.395</v>
      </c>
      <c r="AU151" s="39">
        <f t="shared" si="297"/>
        <v>29.395</v>
      </c>
    </row>
    <row r="152" spans="1:47" ht="15.6" x14ac:dyDescent="0.3">
      <c r="A152" s="95">
        <v>8437.7800000000007</v>
      </c>
      <c r="B152" s="98"/>
      <c r="C152" s="201"/>
      <c r="D152" s="103">
        <v>0.63500000000000001</v>
      </c>
      <c r="E152" s="99">
        <v>30.04</v>
      </c>
      <c r="F152" s="99">
        <v>29.99</v>
      </c>
      <c r="G152" s="99">
        <v>30.06</v>
      </c>
      <c r="H152" s="25">
        <v>29.354999999999997</v>
      </c>
      <c r="I152" s="25">
        <v>29.354999999999997</v>
      </c>
      <c r="J152" s="25">
        <v>29.354999999999997</v>
      </c>
      <c r="K152" s="96">
        <v>29.364999999999998</v>
      </c>
      <c r="L152" s="96">
        <v>29.344999999999995</v>
      </c>
      <c r="M152" s="96">
        <v>29.354999999999997</v>
      </c>
      <c r="N152" s="25">
        <v>1.75</v>
      </c>
      <c r="O152" s="96">
        <v>4.9119999999999999</v>
      </c>
      <c r="P152" s="96">
        <v>1.75</v>
      </c>
      <c r="Q152" s="96">
        <v>4.9119999999999999</v>
      </c>
      <c r="R152" s="96">
        <f t="shared" ref="R152" si="312">((E152-H152)+(F152-I152)+(G152-J152))/3*(N152+O152)</f>
        <v>4.4968500000000127</v>
      </c>
      <c r="S152" s="96">
        <f t="shared" ref="S152" si="313">((E152-K152)+(F152-L152)+(G152-M152))/3*(P152+Q152)</f>
        <v>4.4968500000000127</v>
      </c>
      <c r="T152" s="96"/>
      <c r="U152" s="96"/>
      <c r="W152" s="39"/>
      <c r="X152" s="39"/>
      <c r="Y152" s="39"/>
      <c r="AG152" s="69"/>
      <c r="AH152" s="104">
        <f t="shared" si="287"/>
        <v>8437.7800000000007</v>
      </c>
      <c r="AI152" s="39">
        <f t="shared" si="288"/>
        <v>-1.75</v>
      </c>
      <c r="AJ152" s="39">
        <f t="shared" si="289"/>
        <v>29.354999999999997</v>
      </c>
      <c r="AK152" s="39">
        <f t="shared" si="290"/>
        <v>29.364999999999998</v>
      </c>
      <c r="AM152" s="104">
        <f t="shared" si="291"/>
        <v>8437.7800000000007</v>
      </c>
      <c r="AN152">
        <v>1.71</v>
      </c>
      <c r="AO152" s="39">
        <f t="shared" si="292"/>
        <v>29.354999999999997</v>
      </c>
      <c r="AP152" s="39">
        <f t="shared" si="293"/>
        <v>29.344999999999995</v>
      </c>
      <c r="AR152" s="104">
        <f t="shared" si="294"/>
        <v>8437.7800000000007</v>
      </c>
      <c r="AS152" s="39">
        <f t="shared" si="295"/>
        <v>4.9119999999999999</v>
      </c>
      <c r="AT152" s="39">
        <f t="shared" si="296"/>
        <v>29.354999999999997</v>
      </c>
      <c r="AU152" s="39">
        <f t="shared" si="297"/>
        <v>29.354999999999997</v>
      </c>
    </row>
    <row r="153" spans="1:47" ht="15.6" x14ac:dyDescent="0.3">
      <c r="A153" s="95">
        <v>8437.7800000000007</v>
      </c>
      <c r="B153" s="98"/>
      <c r="C153" s="201">
        <v>5</v>
      </c>
      <c r="D153" s="103">
        <v>0.60499999999999998</v>
      </c>
      <c r="E153" s="99">
        <v>30.009999999999998</v>
      </c>
      <c r="F153" s="99">
        <v>30.06</v>
      </c>
      <c r="G153" s="99">
        <v>29.979999999999997</v>
      </c>
      <c r="H153" s="25">
        <v>29.384999999999998</v>
      </c>
      <c r="I153" s="25">
        <v>29.384999999999998</v>
      </c>
      <c r="J153" s="25">
        <v>29.384999999999998</v>
      </c>
      <c r="K153" s="96">
        <v>29.374999999999996</v>
      </c>
      <c r="L153" s="96">
        <v>29.395</v>
      </c>
      <c r="M153" s="96">
        <v>29.384999999999998</v>
      </c>
      <c r="N153" s="25">
        <v>1.75</v>
      </c>
      <c r="O153" s="96">
        <v>4.9119999999999999</v>
      </c>
      <c r="P153" s="96">
        <v>1.74</v>
      </c>
      <c r="Q153" s="96">
        <v>4.9219999999999997</v>
      </c>
      <c r="R153" s="96">
        <f t="shared" ref="R153" si="314">((E153-H153)+(F153-I153)+(G153-J153))/3*(N153+O153)</f>
        <v>4.2081633333333324</v>
      </c>
      <c r="S153" s="96">
        <f t="shared" ref="S153" si="315">((E153-K153)+(F153-L153)+(G153-M153))/3*(P153+Q153)</f>
        <v>4.2081633333333324</v>
      </c>
      <c r="T153" s="96"/>
      <c r="U153" s="96"/>
      <c r="W153" s="39"/>
      <c r="X153" s="39"/>
      <c r="Y153" s="39"/>
      <c r="AG153" s="69"/>
      <c r="AH153" s="104">
        <f t="shared" si="287"/>
        <v>8437.7800000000007</v>
      </c>
      <c r="AI153" s="39">
        <f t="shared" si="288"/>
        <v>-1.75</v>
      </c>
      <c r="AJ153" s="39">
        <f t="shared" si="289"/>
        <v>29.384999999999998</v>
      </c>
      <c r="AK153" s="39">
        <f t="shared" si="290"/>
        <v>29.374999999999996</v>
      </c>
      <c r="AM153" s="104">
        <f t="shared" si="291"/>
        <v>8437.7800000000007</v>
      </c>
      <c r="AN153">
        <v>1.71</v>
      </c>
      <c r="AO153" s="39">
        <f t="shared" si="292"/>
        <v>29.384999999999998</v>
      </c>
      <c r="AP153" s="39">
        <f t="shared" si="293"/>
        <v>29.395</v>
      </c>
      <c r="AR153" s="104">
        <f t="shared" si="294"/>
        <v>8437.7800000000007</v>
      </c>
      <c r="AS153" s="39">
        <f t="shared" si="295"/>
        <v>4.9119999999999999</v>
      </c>
      <c r="AT153" s="39">
        <f t="shared" si="296"/>
        <v>29.384999999999998</v>
      </c>
      <c r="AU153" s="39">
        <f t="shared" si="297"/>
        <v>29.384999999999998</v>
      </c>
    </row>
    <row r="154" spans="1:47" ht="15.6" x14ac:dyDescent="0.3">
      <c r="A154" s="95">
        <v>8440</v>
      </c>
      <c r="B154" s="98"/>
      <c r="C154" s="201"/>
      <c r="D154" s="103">
        <v>0.60499999999999998</v>
      </c>
      <c r="E154" s="99">
        <v>30.01</v>
      </c>
      <c r="F154" s="99">
        <v>30.03</v>
      </c>
      <c r="G154" s="99">
        <v>30.04</v>
      </c>
      <c r="H154" s="25">
        <v>29.375</v>
      </c>
      <c r="I154" s="25">
        <v>29.375</v>
      </c>
      <c r="J154" s="25">
        <v>29.375</v>
      </c>
      <c r="K154" s="96">
        <v>29.385000000000002</v>
      </c>
      <c r="L154" s="96">
        <v>29.364999999999998</v>
      </c>
      <c r="M154" s="96">
        <v>29.385000000000002</v>
      </c>
      <c r="N154" s="25">
        <v>1.75</v>
      </c>
      <c r="O154" s="96">
        <v>4.9119999999999999</v>
      </c>
      <c r="P154" s="96">
        <v>1.75</v>
      </c>
      <c r="Q154" s="96">
        <v>4.9219999999999997</v>
      </c>
      <c r="R154" s="96">
        <f t="shared" ref="R154" si="316">((E154-H154)+(F154-I154)+(G154-J154))/3*(N154+O154)</f>
        <v>4.3414033333333375</v>
      </c>
      <c r="S154" s="96">
        <f t="shared" ref="S154" si="317">((E154-K154)+(F154-L154)+(G154-M154))/3*(P154+Q154)</f>
        <v>4.3256800000000002</v>
      </c>
      <c r="T154" s="96"/>
      <c r="U154" s="96"/>
      <c r="W154" s="39"/>
      <c r="X154" s="39"/>
      <c r="Y154" s="39"/>
      <c r="AG154" s="69"/>
      <c r="AH154" s="104">
        <f t="shared" si="287"/>
        <v>8440</v>
      </c>
      <c r="AI154" s="39">
        <f t="shared" si="288"/>
        <v>-1.75</v>
      </c>
      <c r="AJ154" s="39">
        <f t="shared" si="289"/>
        <v>29.375</v>
      </c>
      <c r="AK154" s="39">
        <f t="shared" si="290"/>
        <v>29.385000000000002</v>
      </c>
      <c r="AM154" s="104">
        <f t="shared" si="291"/>
        <v>8440</v>
      </c>
      <c r="AN154">
        <v>1.71</v>
      </c>
      <c r="AO154" s="39">
        <f t="shared" si="292"/>
        <v>29.375</v>
      </c>
      <c r="AP154" s="39">
        <f t="shared" si="293"/>
        <v>29.364999999999998</v>
      </c>
      <c r="AR154" s="104">
        <f t="shared" si="294"/>
        <v>8440</v>
      </c>
      <c r="AS154" s="39">
        <f t="shared" si="295"/>
        <v>4.9119999999999999</v>
      </c>
      <c r="AT154" s="39">
        <f t="shared" si="296"/>
        <v>29.375</v>
      </c>
      <c r="AU154" s="39">
        <f t="shared" si="297"/>
        <v>29.385000000000002</v>
      </c>
    </row>
    <row r="155" spans="1:47" ht="15.6" x14ac:dyDescent="0.3">
      <c r="A155" s="95">
        <v>8449.2999999999993</v>
      </c>
      <c r="B155" s="98"/>
      <c r="C155" s="201"/>
      <c r="D155" s="103">
        <v>0.60499999999999998</v>
      </c>
      <c r="E155" s="99">
        <v>29.98</v>
      </c>
      <c r="F155" s="99">
        <v>29.93</v>
      </c>
      <c r="G155" s="99">
        <v>29.96</v>
      </c>
      <c r="H155" s="25">
        <v>29.305</v>
      </c>
      <c r="I155" s="25">
        <v>29.305</v>
      </c>
      <c r="J155" s="25">
        <v>29.305</v>
      </c>
      <c r="K155" s="96">
        <v>29.294999999999998</v>
      </c>
      <c r="L155" s="96">
        <v>29.305</v>
      </c>
      <c r="M155" s="96">
        <v>29.294999999999998</v>
      </c>
      <c r="N155" s="25">
        <v>1.75</v>
      </c>
      <c r="O155" s="96">
        <v>4.9119999999999999</v>
      </c>
      <c r="P155" s="96">
        <v>1.76</v>
      </c>
      <c r="Q155" s="96">
        <v>4.9219999999999997</v>
      </c>
      <c r="R155" s="96">
        <f t="shared" ref="R155" si="318">((E155-H155)+(F155-I155)+(G155-J155))/3*(N155+O155)</f>
        <v>4.3414033333333375</v>
      </c>
      <c r="S155" s="96">
        <f t="shared" ref="S155" si="319">((E155-K155)+(F155-L155)+(G155-M155))/3*(P155+Q155)</f>
        <v>4.3989833333333443</v>
      </c>
      <c r="T155" s="96"/>
      <c r="U155" s="96"/>
      <c r="W155" s="39"/>
      <c r="X155" s="39"/>
      <c r="Y155" s="39"/>
      <c r="AG155" s="69"/>
      <c r="AH155" s="104">
        <f t="shared" si="287"/>
        <v>8449.2999999999993</v>
      </c>
      <c r="AI155" s="39">
        <f t="shared" si="288"/>
        <v>-1.75</v>
      </c>
      <c r="AJ155" s="39">
        <f t="shared" si="289"/>
        <v>29.305</v>
      </c>
      <c r="AK155" s="39">
        <f t="shared" si="290"/>
        <v>29.294999999999998</v>
      </c>
      <c r="AM155" s="104">
        <f t="shared" si="291"/>
        <v>8449.2999999999993</v>
      </c>
      <c r="AN155">
        <v>1.71</v>
      </c>
      <c r="AO155" s="39">
        <f t="shared" si="292"/>
        <v>29.305</v>
      </c>
      <c r="AP155" s="39">
        <f t="shared" si="293"/>
        <v>29.305</v>
      </c>
      <c r="AR155" s="104">
        <f t="shared" si="294"/>
        <v>8449.2999999999993</v>
      </c>
      <c r="AS155" s="39">
        <f t="shared" si="295"/>
        <v>4.9119999999999999</v>
      </c>
      <c r="AT155" s="39">
        <f t="shared" si="296"/>
        <v>29.305</v>
      </c>
      <c r="AU155" s="39">
        <f t="shared" si="297"/>
        <v>29.294999999999998</v>
      </c>
    </row>
    <row r="156" spans="1:47" ht="15.6" x14ac:dyDescent="0.3">
      <c r="A156" s="95">
        <v>8449.2999999999993</v>
      </c>
      <c r="B156" s="98"/>
      <c r="C156" s="201">
        <v>6</v>
      </c>
      <c r="D156" s="103">
        <v>0.60499999999999998</v>
      </c>
      <c r="E156" s="99">
        <v>29.95</v>
      </c>
      <c r="F156" s="99">
        <v>29.93</v>
      </c>
      <c r="G156" s="99">
        <v>29.97</v>
      </c>
      <c r="H156" s="25">
        <v>29.305</v>
      </c>
      <c r="I156" s="25">
        <v>29.305</v>
      </c>
      <c r="J156" s="25">
        <v>29.305</v>
      </c>
      <c r="K156" s="96">
        <v>29.294999999999998</v>
      </c>
      <c r="L156" s="96">
        <v>29.305</v>
      </c>
      <c r="M156" s="96">
        <v>29.294999999999998</v>
      </c>
      <c r="N156" s="25">
        <v>1.619</v>
      </c>
      <c r="O156" s="96">
        <v>4.8239999999999998</v>
      </c>
      <c r="P156" s="96">
        <v>1.609</v>
      </c>
      <c r="Q156" s="96">
        <v>4.8140000000000001</v>
      </c>
      <c r="R156" s="96">
        <f t="shared" ref="R156" si="320">((E156-H156)+(F156-I156)+(G156-J156))/3*(N156+O156)</f>
        <v>4.1557349999999973</v>
      </c>
      <c r="S156" s="96">
        <f t="shared" ref="S156" si="321">((E156-K156)+(F156-L156)+(G156-M156))/3*(P156+Q156)</f>
        <v>4.1856550000000041</v>
      </c>
      <c r="T156" s="96"/>
      <c r="U156" s="96"/>
      <c r="W156" s="39"/>
      <c r="X156" s="39"/>
      <c r="Y156" s="39"/>
      <c r="AG156" s="69"/>
      <c r="AH156" s="104">
        <f t="shared" si="287"/>
        <v>8449.2999999999993</v>
      </c>
      <c r="AI156" s="39">
        <f t="shared" si="288"/>
        <v>-1.619</v>
      </c>
      <c r="AJ156" s="39">
        <f t="shared" si="289"/>
        <v>29.305</v>
      </c>
      <c r="AK156" s="39">
        <f t="shared" si="290"/>
        <v>29.294999999999998</v>
      </c>
      <c r="AM156" s="104">
        <f t="shared" si="291"/>
        <v>8449.2999999999993</v>
      </c>
      <c r="AN156">
        <v>1.71</v>
      </c>
      <c r="AO156" s="39">
        <f t="shared" si="292"/>
        <v>29.305</v>
      </c>
      <c r="AP156" s="39">
        <f t="shared" si="293"/>
        <v>29.305</v>
      </c>
      <c r="AR156" s="104">
        <f t="shared" si="294"/>
        <v>8449.2999999999993</v>
      </c>
      <c r="AS156" s="39">
        <f t="shared" si="295"/>
        <v>4.8239999999999998</v>
      </c>
      <c r="AT156" s="39">
        <f t="shared" si="296"/>
        <v>29.305</v>
      </c>
      <c r="AU156" s="39">
        <f t="shared" si="297"/>
        <v>29.294999999999998</v>
      </c>
    </row>
    <row r="157" spans="1:47" ht="15.6" x14ac:dyDescent="0.3">
      <c r="A157" s="95">
        <v>8460</v>
      </c>
      <c r="B157" s="98"/>
      <c r="C157" s="201"/>
      <c r="D157" s="103">
        <v>0.60499999999999998</v>
      </c>
      <c r="E157" s="99">
        <v>29.9</v>
      </c>
      <c r="F157" s="99">
        <v>29.91</v>
      </c>
      <c r="G157" s="99">
        <v>29.84</v>
      </c>
      <c r="H157" s="25">
        <v>29.234999999999999</v>
      </c>
      <c r="I157" s="25">
        <v>29.234999999999999</v>
      </c>
      <c r="J157" s="25">
        <v>29.234999999999999</v>
      </c>
      <c r="K157" s="96">
        <v>29.234999999999999</v>
      </c>
      <c r="L157" s="96">
        <v>29.234999999999999</v>
      </c>
      <c r="M157" s="96">
        <v>29.224999999999998</v>
      </c>
      <c r="N157" s="25">
        <v>1.619</v>
      </c>
      <c r="O157" s="96">
        <v>4.8239999999999998</v>
      </c>
      <c r="P157" s="96">
        <v>1.629</v>
      </c>
      <c r="Q157" s="96">
        <v>4.8339999999999996</v>
      </c>
      <c r="R157" s="96">
        <f t="shared" ref="R157" si="322">((E157-H157)+(F157-I157)+(G157-J157))/3*(N157+O157)</f>
        <v>4.1772116666666674</v>
      </c>
      <c r="S157" s="96">
        <f t="shared" ref="S157" si="323">((E157-K157)+(F157-L157)+(G157-M157))/3*(P157+Q157)</f>
        <v>4.2117216666666701</v>
      </c>
      <c r="T157" s="96"/>
      <c r="U157" s="96"/>
      <c r="W157" s="39"/>
      <c r="X157" s="39"/>
      <c r="Y157" s="39"/>
      <c r="AG157" s="69"/>
      <c r="AH157" s="104">
        <f t="shared" si="287"/>
        <v>8460</v>
      </c>
      <c r="AI157" s="39">
        <f t="shared" si="288"/>
        <v>-1.619</v>
      </c>
      <c r="AJ157" s="39">
        <f t="shared" si="289"/>
        <v>29.234999999999999</v>
      </c>
      <c r="AK157" s="39">
        <f t="shared" si="290"/>
        <v>29.234999999999999</v>
      </c>
      <c r="AM157" s="104">
        <f t="shared" si="291"/>
        <v>8460</v>
      </c>
      <c r="AN157">
        <v>1.71</v>
      </c>
      <c r="AO157" s="39">
        <f t="shared" si="292"/>
        <v>29.234999999999999</v>
      </c>
      <c r="AP157" s="39">
        <f t="shared" si="293"/>
        <v>29.234999999999999</v>
      </c>
      <c r="AR157" s="104">
        <f t="shared" si="294"/>
        <v>8460</v>
      </c>
      <c r="AS157" s="39">
        <f t="shared" si="295"/>
        <v>4.8239999999999998</v>
      </c>
      <c r="AT157" s="39">
        <f t="shared" si="296"/>
        <v>29.234999999999999</v>
      </c>
      <c r="AU157" s="39">
        <f t="shared" si="297"/>
        <v>29.224999999999998</v>
      </c>
    </row>
    <row r="158" spans="1:47" ht="15.6" x14ac:dyDescent="0.3">
      <c r="A158" s="95">
        <v>8479.34</v>
      </c>
      <c r="B158" s="98"/>
      <c r="C158" s="201"/>
      <c r="D158" s="103">
        <v>0.60499999999999998</v>
      </c>
      <c r="E158" s="99">
        <v>29.7</v>
      </c>
      <c r="F158" s="99">
        <v>29.73</v>
      </c>
      <c r="G158" s="99">
        <v>29.75</v>
      </c>
      <c r="H158" s="25">
        <v>29.105</v>
      </c>
      <c r="I158" s="25">
        <v>29.105</v>
      </c>
      <c r="J158" s="25">
        <v>29.105</v>
      </c>
      <c r="K158" s="96">
        <v>29.115000000000002</v>
      </c>
      <c r="L158" s="96">
        <v>29.094999999999999</v>
      </c>
      <c r="M158" s="96">
        <v>29.115000000000002</v>
      </c>
      <c r="N158" s="25">
        <v>1.619</v>
      </c>
      <c r="O158" s="96">
        <v>4.8239999999999998</v>
      </c>
      <c r="P158" s="96">
        <v>1.629</v>
      </c>
      <c r="Q158" s="96">
        <v>4.8339999999999996</v>
      </c>
      <c r="R158" s="96">
        <f t="shared" ref="R158" si="324">((E158-H158)+(F158-I158)+(G158-J158))/3*(N158+O158)</f>
        <v>4.0053983333333294</v>
      </c>
      <c r="S158" s="96">
        <f t="shared" ref="S158" si="325">((E158-K158)+(F158-L158)+(G158-M158))/3*(P158+Q158)</f>
        <v>3.9962883333333261</v>
      </c>
      <c r="T158" s="96"/>
      <c r="U158" s="96"/>
      <c r="W158" s="39"/>
      <c r="X158" s="39"/>
      <c r="Y158" s="39"/>
      <c r="AG158" s="69"/>
      <c r="AH158" s="104">
        <f t="shared" si="287"/>
        <v>8479.34</v>
      </c>
      <c r="AI158" s="39">
        <f t="shared" si="288"/>
        <v>-1.619</v>
      </c>
      <c r="AJ158" s="39">
        <f t="shared" si="289"/>
        <v>29.105</v>
      </c>
      <c r="AK158" s="39">
        <f t="shared" si="290"/>
        <v>29.115000000000002</v>
      </c>
      <c r="AM158" s="104">
        <f t="shared" si="291"/>
        <v>8479.34</v>
      </c>
      <c r="AN158">
        <v>1.71</v>
      </c>
      <c r="AO158" s="39">
        <f t="shared" si="292"/>
        <v>29.105</v>
      </c>
      <c r="AP158" s="39">
        <f t="shared" si="293"/>
        <v>29.094999999999999</v>
      </c>
      <c r="AR158" s="104">
        <f t="shared" si="294"/>
        <v>8479.34</v>
      </c>
      <c r="AS158" s="39">
        <f t="shared" si="295"/>
        <v>4.8239999999999998</v>
      </c>
      <c r="AT158" s="39">
        <f t="shared" si="296"/>
        <v>29.105</v>
      </c>
      <c r="AU158" s="39">
        <f t="shared" si="297"/>
        <v>29.115000000000002</v>
      </c>
    </row>
    <row r="159" spans="1:47" ht="15.6" x14ac:dyDescent="0.3">
      <c r="A159" s="95">
        <v>8479.34</v>
      </c>
      <c r="B159" s="98"/>
      <c r="C159" s="201">
        <v>5</v>
      </c>
      <c r="D159" s="103">
        <v>0.60499999999999998</v>
      </c>
      <c r="E159" s="99">
        <v>29.69</v>
      </c>
      <c r="F159" s="99">
        <v>29.7</v>
      </c>
      <c r="G159" s="99">
        <v>29.75</v>
      </c>
      <c r="H159" s="25">
        <v>29.105</v>
      </c>
      <c r="I159" s="25">
        <v>29.105</v>
      </c>
      <c r="J159" s="25">
        <v>29.105</v>
      </c>
      <c r="K159" s="96">
        <v>29.094999999999999</v>
      </c>
      <c r="L159" s="96">
        <v>29.094999999999999</v>
      </c>
      <c r="M159" s="96">
        <v>29.105</v>
      </c>
      <c r="N159" s="25">
        <v>1.75</v>
      </c>
      <c r="O159" s="96">
        <v>4.9119999999999999</v>
      </c>
      <c r="P159" s="96">
        <v>1.74</v>
      </c>
      <c r="Q159" s="96">
        <v>4.9219999999999997</v>
      </c>
      <c r="R159" s="96">
        <f t="shared" ref="R159" si="326">((E159-H159)+(F159-I159)+(G159-J159))/3*(N159+O159)</f>
        <v>4.0527166666666652</v>
      </c>
      <c r="S159" s="96">
        <f t="shared" ref="S159" si="327">((E159-K159)+(F159-L159)+(G159-M159))/3*(P159+Q159)</f>
        <v>4.0971300000000053</v>
      </c>
      <c r="T159" s="96"/>
      <c r="U159" s="96"/>
      <c r="W159" s="39"/>
      <c r="X159" s="39"/>
      <c r="Y159" s="39"/>
      <c r="AG159" s="69"/>
      <c r="AH159" s="104">
        <f t="shared" si="287"/>
        <v>8479.34</v>
      </c>
      <c r="AI159" s="39">
        <f t="shared" si="288"/>
        <v>-1.75</v>
      </c>
      <c r="AJ159" s="39">
        <f t="shared" si="289"/>
        <v>29.105</v>
      </c>
      <c r="AK159" s="39">
        <f t="shared" si="290"/>
        <v>29.094999999999999</v>
      </c>
      <c r="AM159" s="104">
        <f t="shared" si="291"/>
        <v>8479.34</v>
      </c>
      <c r="AN159">
        <v>1.71</v>
      </c>
      <c r="AO159" s="39">
        <f t="shared" si="292"/>
        <v>29.105</v>
      </c>
      <c r="AP159" s="39">
        <f t="shared" si="293"/>
        <v>29.094999999999999</v>
      </c>
      <c r="AR159" s="104">
        <f t="shared" si="294"/>
        <v>8479.34</v>
      </c>
      <c r="AS159" s="39">
        <f t="shared" si="295"/>
        <v>4.9119999999999999</v>
      </c>
      <c r="AT159" s="39">
        <f t="shared" si="296"/>
        <v>29.105</v>
      </c>
      <c r="AU159" s="39">
        <f t="shared" si="297"/>
        <v>29.105</v>
      </c>
    </row>
    <row r="160" spans="1:47" ht="15.6" x14ac:dyDescent="0.3">
      <c r="A160" s="95">
        <v>8480</v>
      </c>
      <c r="B160" s="98"/>
      <c r="C160" s="201"/>
      <c r="D160" s="103">
        <v>0.60499999999999998</v>
      </c>
      <c r="E160" s="99">
        <v>29.77</v>
      </c>
      <c r="F160" s="99">
        <v>29.7</v>
      </c>
      <c r="G160" s="99">
        <v>29.69</v>
      </c>
      <c r="H160" s="25">
        <v>29.105</v>
      </c>
      <c r="I160" s="25">
        <v>29.105</v>
      </c>
      <c r="J160" s="25">
        <v>29.105</v>
      </c>
      <c r="K160" s="96">
        <v>29.094999999999999</v>
      </c>
      <c r="L160" s="96">
        <v>29.105</v>
      </c>
      <c r="M160" s="96">
        <v>29.115000000000002</v>
      </c>
      <c r="N160" s="25">
        <v>1.75</v>
      </c>
      <c r="O160" s="96">
        <v>4.9119999999999999</v>
      </c>
      <c r="P160" s="96">
        <v>1.74</v>
      </c>
      <c r="Q160" s="96">
        <v>4.9020000000000001</v>
      </c>
      <c r="R160" s="96">
        <f t="shared" ref="R160" si="328">((E160-H160)+(F160-I160)+(G160-J160))/3*(N160+O160)</f>
        <v>4.0971299999999973</v>
      </c>
      <c r="S160" s="96">
        <f t="shared" ref="S160" si="329">((E160-K160)+(F160-L160)+(G160-M160))/3*(P160+Q160)</f>
        <v>4.0848299999999975</v>
      </c>
      <c r="T160" s="96"/>
      <c r="U160" s="96"/>
      <c r="W160" s="39"/>
      <c r="X160" s="39"/>
      <c r="Y160" s="39"/>
      <c r="AG160" s="69"/>
      <c r="AH160" s="104">
        <f t="shared" si="287"/>
        <v>8480</v>
      </c>
      <c r="AI160" s="39">
        <f t="shared" si="288"/>
        <v>-1.75</v>
      </c>
      <c r="AJ160" s="39">
        <f t="shared" si="289"/>
        <v>29.105</v>
      </c>
      <c r="AK160" s="39">
        <f t="shared" si="290"/>
        <v>29.094999999999999</v>
      </c>
      <c r="AM160" s="104">
        <f t="shared" si="291"/>
        <v>8480</v>
      </c>
      <c r="AN160">
        <v>1.71</v>
      </c>
      <c r="AO160" s="39">
        <f t="shared" si="292"/>
        <v>29.105</v>
      </c>
      <c r="AP160" s="39">
        <f t="shared" si="293"/>
        <v>29.105</v>
      </c>
      <c r="AR160" s="104">
        <f t="shared" si="294"/>
        <v>8480</v>
      </c>
      <c r="AS160" s="39">
        <f t="shared" si="295"/>
        <v>4.9119999999999999</v>
      </c>
      <c r="AT160" s="39">
        <f t="shared" si="296"/>
        <v>29.105</v>
      </c>
      <c r="AU160" s="39">
        <f t="shared" si="297"/>
        <v>29.115000000000002</v>
      </c>
    </row>
    <row r="161" spans="1:47" ht="15.6" x14ac:dyDescent="0.3">
      <c r="A161" s="95">
        <v>8492.39</v>
      </c>
      <c r="B161" s="98"/>
      <c r="C161" s="201"/>
      <c r="D161" s="103">
        <v>0.60499999999999998</v>
      </c>
      <c r="E161" s="99">
        <v>29.630000000000003</v>
      </c>
      <c r="F161" s="99">
        <v>29.68</v>
      </c>
      <c r="G161" s="99">
        <v>29.67</v>
      </c>
      <c r="H161" s="25">
        <v>29.015000000000001</v>
      </c>
      <c r="I161" s="25">
        <v>29.015000000000001</v>
      </c>
      <c r="J161" s="25">
        <v>29.015000000000001</v>
      </c>
      <c r="K161" s="96">
        <v>29.004999999999999</v>
      </c>
      <c r="L161" s="96">
        <v>29.025000000000002</v>
      </c>
      <c r="M161" s="96">
        <v>29.004999999999999</v>
      </c>
      <c r="N161" s="25">
        <v>1.75</v>
      </c>
      <c r="O161" s="96">
        <v>4.9119999999999999</v>
      </c>
      <c r="P161" s="96">
        <v>1.76</v>
      </c>
      <c r="Q161" s="96">
        <v>4.9020000000000001</v>
      </c>
      <c r="R161" s="96">
        <f t="shared" ref="R161" si="330">((E161-H161)+(F161-I161)+(G161-J161))/3*(N161+O161)</f>
        <v>4.2969900000000054</v>
      </c>
      <c r="S161" s="96">
        <f t="shared" ref="S161" si="331">((E161-K161)+(F161-L161)+(G161-M161))/3*(P161+Q161)</f>
        <v>4.3191966666666755</v>
      </c>
      <c r="T161" s="96"/>
      <c r="U161" s="96"/>
      <c r="W161" s="39"/>
      <c r="X161" s="39"/>
      <c r="Y161" s="39"/>
      <c r="AG161" s="69"/>
      <c r="AH161" s="104">
        <f t="shared" si="287"/>
        <v>8492.39</v>
      </c>
      <c r="AI161" s="39">
        <f t="shared" si="288"/>
        <v>-1.75</v>
      </c>
      <c r="AJ161" s="39">
        <f t="shared" si="289"/>
        <v>29.015000000000001</v>
      </c>
      <c r="AK161" s="39">
        <f t="shared" si="290"/>
        <v>29.004999999999999</v>
      </c>
      <c r="AM161" s="104">
        <f t="shared" si="291"/>
        <v>8492.39</v>
      </c>
      <c r="AN161">
        <v>1.71</v>
      </c>
      <c r="AO161" s="39">
        <f t="shared" si="292"/>
        <v>29.015000000000001</v>
      </c>
      <c r="AP161" s="39">
        <f t="shared" si="293"/>
        <v>29.025000000000002</v>
      </c>
      <c r="AR161" s="104">
        <f t="shared" si="294"/>
        <v>8492.39</v>
      </c>
      <c r="AS161" s="39">
        <f t="shared" si="295"/>
        <v>4.9119999999999999</v>
      </c>
      <c r="AT161" s="39">
        <f t="shared" si="296"/>
        <v>29.015000000000001</v>
      </c>
      <c r="AU161" s="39">
        <f t="shared" si="297"/>
        <v>29.004999999999999</v>
      </c>
    </row>
    <row r="162" spans="1:47" ht="15.6" x14ac:dyDescent="0.3">
      <c r="A162" s="95">
        <v>8492.39</v>
      </c>
      <c r="B162" s="98"/>
      <c r="C162" s="201">
        <v>9</v>
      </c>
      <c r="D162" s="103">
        <v>0.63500000000000001</v>
      </c>
      <c r="E162" s="99">
        <v>29.66</v>
      </c>
      <c r="F162" s="99">
        <v>29.630000000000003</v>
      </c>
      <c r="G162" s="99">
        <v>29.6</v>
      </c>
      <c r="H162" s="25">
        <v>28.984999999999999</v>
      </c>
      <c r="I162" s="25">
        <v>28.984999999999999</v>
      </c>
      <c r="J162" s="25">
        <v>28.984999999999999</v>
      </c>
      <c r="K162" s="96">
        <v>28.995000000000001</v>
      </c>
      <c r="L162" s="96">
        <v>28.995000000000001</v>
      </c>
      <c r="M162" s="96">
        <v>28.984999999999999</v>
      </c>
      <c r="N162" s="25">
        <v>1.75</v>
      </c>
      <c r="O162" s="96">
        <v>4.9119999999999999</v>
      </c>
      <c r="P162" s="96">
        <v>1.74</v>
      </c>
      <c r="Q162" s="96">
        <v>4.9119999999999999</v>
      </c>
      <c r="R162" s="96">
        <f t="shared" ref="R162" si="332">((E162-H162)+(F162-I162)+(G162-J162))/3*(N162+O162)</f>
        <v>4.2969900000000125</v>
      </c>
      <c r="S162" s="96">
        <f t="shared" ref="S162" si="333">((E162-K162)+(F162-L162)+(G162-M162))/3*(P162+Q162)</f>
        <v>4.2461933333333395</v>
      </c>
      <c r="T162" s="96"/>
      <c r="U162" s="96"/>
      <c r="W162" s="39"/>
      <c r="X162" s="39"/>
      <c r="Y162" s="39"/>
      <c r="AG162" s="69"/>
      <c r="AH162" s="104">
        <f t="shared" si="287"/>
        <v>8492.39</v>
      </c>
      <c r="AI162" s="39">
        <f t="shared" si="288"/>
        <v>-1.75</v>
      </c>
      <c r="AJ162" s="39">
        <f t="shared" si="289"/>
        <v>28.984999999999999</v>
      </c>
      <c r="AK162" s="39">
        <f t="shared" si="290"/>
        <v>28.995000000000001</v>
      </c>
      <c r="AM162" s="104">
        <f t="shared" si="291"/>
        <v>8492.39</v>
      </c>
      <c r="AN162">
        <v>1.71</v>
      </c>
      <c r="AO162" s="39">
        <f t="shared" si="292"/>
        <v>28.984999999999999</v>
      </c>
      <c r="AP162" s="39">
        <f t="shared" si="293"/>
        <v>28.995000000000001</v>
      </c>
      <c r="AR162" s="104">
        <f t="shared" si="294"/>
        <v>8492.39</v>
      </c>
      <c r="AS162" s="39">
        <f t="shared" si="295"/>
        <v>4.9119999999999999</v>
      </c>
      <c r="AT162" s="39">
        <f t="shared" si="296"/>
        <v>28.984999999999999</v>
      </c>
      <c r="AU162" s="39">
        <f t="shared" si="297"/>
        <v>28.984999999999999</v>
      </c>
    </row>
    <row r="163" spans="1:47" ht="15.6" x14ac:dyDescent="0.3">
      <c r="A163" s="95">
        <v>8500</v>
      </c>
      <c r="B163" s="98"/>
      <c r="C163" s="201"/>
      <c r="D163" s="103">
        <v>0.63500000000000001</v>
      </c>
      <c r="E163" s="99">
        <v>29.59</v>
      </c>
      <c r="F163" s="99">
        <v>29.580000000000002</v>
      </c>
      <c r="G163" s="99">
        <v>29.63</v>
      </c>
      <c r="H163" s="25">
        <v>28.934999999999999</v>
      </c>
      <c r="I163" s="25">
        <v>28.934999999999999</v>
      </c>
      <c r="J163" s="25">
        <v>28.934999999999999</v>
      </c>
      <c r="K163" s="96">
        <v>28.924999999999997</v>
      </c>
      <c r="L163" s="96">
        <v>28.924999999999997</v>
      </c>
      <c r="M163" s="96">
        <v>28.924999999999997</v>
      </c>
      <c r="N163" s="25">
        <v>1.75</v>
      </c>
      <c r="O163" s="96">
        <v>4.9119999999999999</v>
      </c>
      <c r="P163" s="96">
        <v>1.75</v>
      </c>
      <c r="Q163" s="96">
        <v>4.9020000000000001</v>
      </c>
      <c r="R163" s="96">
        <f t="shared" ref="R163" si="334">((E163-H163)+(F163-I163)+(G163-J163))/3*(N163+O163)</f>
        <v>4.4302300000000097</v>
      </c>
      <c r="S163" s="96">
        <f t="shared" ref="S163" si="335">((E163-K163)+(F163-L163)+(G163-M163))/3*(P163+Q163)</f>
        <v>4.4901000000000204</v>
      </c>
      <c r="T163" s="96"/>
      <c r="U163" s="96"/>
      <c r="W163" s="39"/>
      <c r="X163" s="39"/>
      <c r="Y163" s="39"/>
      <c r="AG163" s="69"/>
      <c r="AH163" s="104">
        <f t="shared" si="287"/>
        <v>8500</v>
      </c>
      <c r="AI163" s="39">
        <f t="shared" si="288"/>
        <v>-1.75</v>
      </c>
      <c r="AJ163" s="39">
        <f t="shared" si="289"/>
        <v>28.934999999999999</v>
      </c>
      <c r="AK163" s="39">
        <f t="shared" si="290"/>
        <v>28.924999999999997</v>
      </c>
      <c r="AM163" s="104">
        <f t="shared" si="291"/>
        <v>8500</v>
      </c>
      <c r="AN163">
        <v>1.71</v>
      </c>
      <c r="AO163" s="39">
        <f t="shared" si="292"/>
        <v>28.934999999999999</v>
      </c>
      <c r="AP163" s="39">
        <f t="shared" si="293"/>
        <v>28.924999999999997</v>
      </c>
      <c r="AR163" s="104">
        <f t="shared" si="294"/>
        <v>8500</v>
      </c>
      <c r="AS163" s="39">
        <f t="shared" si="295"/>
        <v>4.9119999999999999</v>
      </c>
      <c r="AT163" s="39">
        <f t="shared" si="296"/>
        <v>28.934999999999999</v>
      </c>
      <c r="AU163" s="39">
        <f t="shared" si="297"/>
        <v>28.924999999999997</v>
      </c>
    </row>
    <row r="164" spans="1:47" ht="15.6" x14ac:dyDescent="0.3">
      <c r="A164" s="95">
        <v>8504.67</v>
      </c>
      <c r="B164" s="98"/>
      <c r="C164" s="201"/>
      <c r="D164" s="103">
        <v>0.63500000000000001</v>
      </c>
      <c r="E164" s="99">
        <v>29.53</v>
      </c>
      <c r="F164" s="99">
        <v>29.53</v>
      </c>
      <c r="G164" s="99">
        <v>29.52</v>
      </c>
      <c r="H164" s="25">
        <v>28.895</v>
      </c>
      <c r="I164" s="25">
        <v>28.895</v>
      </c>
      <c r="J164" s="25">
        <v>28.895</v>
      </c>
      <c r="K164" s="96">
        <v>28.884999999999998</v>
      </c>
      <c r="L164" s="96">
        <v>28.884999999999998</v>
      </c>
      <c r="M164" s="96">
        <v>28.905000000000001</v>
      </c>
      <c r="N164" s="25">
        <v>1.75</v>
      </c>
      <c r="O164" s="96">
        <v>4.9119999999999999</v>
      </c>
      <c r="P164" s="96">
        <v>1.75</v>
      </c>
      <c r="Q164" s="96">
        <v>4.9119999999999999</v>
      </c>
      <c r="R164" s="96">
        <f t="shared" ref="R164" si="336">((E164-H164)+(F164-I164)+(G164-J164))/3*(N164+O164)</f>
        <v>4.2081633333333404</v>
      </c>
      <c r="S164" s="96">
        <f t="shared" ref="S164" si="337">((E164-K164)+(F164-L164)+(G164-M164))/3*(P164+Q164)</f>
        <v>4.2303700000000104</v>
      </c>
      <c r="T164" s="96"/>
      <c r="U164" s="96"/>
      <c r="W164" s="39"/>
      <c r="X164" s="39"/>
      <c r="Y164" s="39"/>
      <c r="AG164" s="69"/>
      <c r="AH164" s="104">
        <f t="shared" si="287"/>
        <v>8504.67</v>
      </c>
      <c r="AI164" s="39">
        <f t="shared" si="288"/>
        <v>-1.75</v>
      </c>
      <c r="AJ164" s="39">
        <f t="shared" si="289"/>
        <v>28.895</v>
      </c>
      <c r="AK164" s="39">
        <f t="shared" si="290"/>
        <v>28.884999999999998</v>
      </c>
      <c r="AM164" s="104">
        <f t="shared" si="291"/>
        <v>8504.67</v>
      </c>
      <c r="AN164">
        <v>1.71</v>
      </c>
      <c r="AO164" s="39">
        <f t="shared" si="292"/>
        <v>28.895</v>
      </c>
      <c r="AP164" s="39">
        <f t="shared" si="293"/>
        <v>28.884999999999998</v>
      </c>
      <c r="AR164" s="104">
        <f t="shared" si="294"/>
        <v>8504.67</v>
      </c>
      <c r="AS164" s="39">
        <f t="shared" si="295"/>
        <v>4.9119999999999999</v>
      </c>
      <c r="AT164" s="39">
        <f t="shared" si="296"/>
        <v>28.895</v>
      </c>
      <c r="AU164" s="39">
        <f t="shared" si="297"/>
        <v>28.905000000000001</v>
      </c>
    </row>
    <row r="165" spans="1:47" ht="15.6" x14ac:dyDescent="0.3">
      <c r="A165" s="95">
        <v>8504.67</v>
      </c>
      <c r="B165" s="98"/>
      <c r="C165" s="201">
        <v>5</v>
      </c>
      <c r="D165" s="103">
        <v>0.60499999999999998</v>
      </c>
      <c r="E165" s="99">
        <v>29.59</v>
      </c>
      <c r="F165" s="99">
        <v>29.55</v>
      </c>
      <c r="G165" s="99">
        <v>29.59</v>
      </c>
      <c r="H165" s="25">
        <v>28.925000000000001</v>
      </c>
      <c r="I165" s="25">
        <v>28.925000000000001</v>
      </c>
      <c r="J165" s="25">
        <v>28.925000000000001</v>
      </c>
      <c r="K165" s="96">
        <v>28.935000000000002</v>
      </c>
      <c r="L165" s="96">
        <v>28.914999999999999</v>
      </c>
      <c r="M165" s="96">
        <v>28.925000000000001</v>
      </c>
      <c r="N165" s="25">
        <v>1.75</v>
      </c>
      <c r="O165" s="96">
        <v>4.9119999999999999</v>
      </c>
      <c r="P165" s="96">
        <v>1.76</v>
      </c>
      <c r="Q165" s="96">
        <v>4.9020000000000001</v>
      </c>
      <c r="R165" s="96">
        <f t="shared" ref="R165" si="338">((E165-H165)+(F165-I165)+(G165-J165))/3*(N165+O165)</f>
        <v>4.3414033333333295</v>
      </c>
      <c r="S165" s="96">
        <f t="shared" ref="S165" si="339">((E165-K165)+(F165-L165)+(G165-M165))/3*(P165+Q165)</f>
        <v>4.3414033333333295</v>
      </c>
      <c r="T165" s="96"/>
      <c r="U165" s="96"/>
      <c r="W165" s="39"/>
      <c r="X165" s="39"/>
      <c r="Y165" s="39"/>
      <c r="AG165" s="69"/>
      <c r="AH165" s="104">
        <f t="shared" si="287"/>
        <v>8504.67</v>
      </c>
      <c r="AI165" s="39">
        <f t="shared" si="288"/>
        <v>-1.75</v>
      </c>
      <c r="AJ165" s="39">
        <f t="shared" si="289"/>
        <v>28.925000000000001</v>
      </c>
      <c r="AK165" s="39">
        <f t="shared" si="290"/>
        <v>28.935000000000002</v>
      </c>
      <c r="AM165" s="104">
        <f t="shared" si="291"/>
        <v>8504.67</v>
      </c>
      <c r="AN165">
        <v>1.71</v>
      </c>
      <c r="AO165" s="39">
        <f t="shared" si="292"/>
        <v>28.925000000000001</v>
      </c>
      <c r="AP165" s="39">
        <f t="shared" si="293"/>
        <v>28.914999999999999</v>
      </c>
      <c r="AR165" s="104">
        <f t="shared" si="294"/>
        <v>8504.67</v>
      </c>
      <c r="AS165" s="39">
        <f t="shared" si="295"/>
        <v>4.9119999999999999</v>
      </c>
      <c r="AT165" s="39">
        <f t="shared" si="296"/>
        <v>28.925000000000001</v>
      </c>
      <c r="AU165" s="39">
        <f t="shared" si="297"/>
        <v>28.925000000000001</v>
      </c>
    </row>
    <row r="166" spans="1:47" ht="15.6" x14ac:dyDescent="0.3">
      <c r="A166" s="95">
        <v>8509.34</v>
      </c>
      <c r="B166" s="98"/>
      <c r="C166" s="201"/>
      <c r="D166" s="103">
        <v>0.60499999999999998</v>
      </c>
      <c r="E166" s="99">
        <v>29.49</v>
      </c>
      <c r="F166" s="99">
        <v>29.49</v>
      </c>
      <c r="G166" s="99">
        <v>29.56</v>
      </c>
      <c r="H166" s="25">
        <v>28.895</v>
      </c>
      <c r="I166" s="25">
        <v>28.895</v>
      </c>
      <c r="J166" s="25">
        <v>28.895</v>
      </c>
      <c r="K166" s="96">
        <v>28.884999999999998</v>
      </c>
      <c r="L166" s="96">
        <v>28.895</v>
      </c>
      <c r="M166" s="96">
        <v>28.895</v>
      </c>
      <c r="N166" s="25">
        <v>1.75</v>
      </c>
      <c r="O166" s="96">
        <v>4.9119999999999999</v>
      </c>
      <c r="P166" s="96">
        <v>1.76</v>
      </c>
      <c r="Q166" s="96">
        <v>4.9020000000000001</v>
      </c>
      <c r="R166" s="96">
        <f t="shared" ref="R166" si="340">((E166-H166)+(F166-I166)+(G166-J166))/3*(N166+O166)</f>
        <v>4.1193366666666593</v>
      </c>
      <c r="S166" s="96">
        <f t="shared" ref="S166" si="341">((E166-K166)+(F166-L166)+(G166-M166))/3*(P166+Q166)</f>
        <v>4.1415433333333302</v>
      </c>
      <c r="T166" s="96"/>
      <c r="U166" s="96"/>
      <c r="W166" s="39"/>
      <c r="X166" s="39"/>
      <c r="Y166" s="39"/>
      <c r="AG166" s="69"/>
      <c r="AH166" s="104">
        <f t="shared" si="287"/>
        <v>8509.34</v>
      </c>
      <c r="AI166" s="39">
        <f t="shared" si="288"/>
        <v>-1.75</v>
      </c>
      <c r="AJ166" s="39">
        <f t="shared" si="289"/>
        <v>28.895</v>
      </c>
      <c r="AK166" s="39">
        <f t="shared" si="290"/>
        <v>28.884999999999998</v>
      </c>
      <c r="AM166" s="104">
        <f t="shared" si="291"/>
        <v>8509.34</v>
      </c>
      <c r="AN166">
        <v>1.71</v>
      </c>
      <c r="AO166" s="39">
        <f t="shared" si="292"/>
        <v>28.895</v>
      </c>
      <c r="AP166" s="39">
        <f t="shared" si="293"/>
        <v>28.895</v>
      </c>
      <c r="AR166" s="104">
        <f t="shared" si="294"/>
        <v>8509.34</v>
      </c>
      <c r="AS166" s="39">
        <f t="shared" si="295"/>
        <v>4.9119999999999999</v>
      </c>
      <c r="AT166" s="39">
        <f t="shared" si="296"/>
        <v>28.895</v>
      </c>
      <c r="AU166" s="39">
        <f t="shared" si="297"/>
        <v>28.895</v>
      </c>
    </row>
    <row r="167" spans="1:47" ht="15.6" x14ac:dyDescent="0.3">
      <c r="A167" s="95">
        <v>8509.34</v>
      </c>
      <c r="B167" s="98"/>
      <c r="C167" s="201">
        <v>7</v>
      </c>
      <c r="D167" s="103">
        <v>0.60499999999999998</v>
      </c>
      <c r="E167" s="99">
        <v>29.55</v>
      </c>
      <c r="F167" s="99">
        <v>29.56</v>
      </c>
      <c r="G167" s="99">
        <v>29.52</v>
      </c>
      <c r="H167" s="25">
        <v>28.895</v>
      </c>
      <c r="I167" s="25">
        <v>28.895</v>
      </c>
      <c r="J167" s="25">
        <v>28.895</v>
      </c>
      <c r="K167" s="96">
        <v>28.895</v>
      </c>
      <c r="L167" s="96">
        <v>28.884999999999998</v>
      </c>
      <c r="M167" s="96">
        <v>28.884999999999998</v>
      </c>
      <c r="N167" s="25">
        <v>1.619</v>
      </c>
      <c r="O167" s="96">
        <v>5.0739999999999998</v>
      </c>
      <c r="P167" s="96">
        <v>1.619</v>
      </c>
      <c r="Q167" s="96">
        <v>5.0739999999999998</v>
      </c>
      <c r="R167" s="96">
        <f t="shared" ref="R167" si="342">((E167-H167)+(F167-I167)+(G167-J167))/3*(N167+O167)</f>
        <v>4.3392950000000008</v>
      </c>
      <c r="S167" s="96">
        <f t="shared" ref="S167" si="343">((E167-K167)+(F167-L167)+(G167-M167))/3*(P167+Q167)</f>
        <v>4.3839150000000071</v>
      </c>
      <c r="T167" s="96"/>
      <c r="U167" s="96"/>
      <c r="W167" s="39"/>
      <c r="X167" s="39"/>
      <c r="Y167" s="39"/>
      <c r="AG167" s="69"/>
      <c r="AH167" s="104">
        <f t="shared" si="287"/>
        <v>8509.34</v>
      </c>
      <c r="AI167" s="39">
        <f t="shared" si="288"/>
        <v>-1.619</v>
      </c>
      <c r="AJ167" s="39">
        <f t="shared" si="289"/>
        <v>28.895</v>
      </c>
      <c r="AK167" s="39">
        <f t="shared" si="290"/>
        <v>28.895</v>
      </c>
      <c r="AM167" s="104">
        <f t="shared" si="291"/>
        <v>8509.34</v>
      </c>
      <c r="AN167">
        <v>1.71</v>
      </c>
      <c r="AO167" s="39">
        <f t="shared" si="292"/>
        <v>28.895</v>
      </c>
      <c r="AP167" s="39">
        <f t="shared" si="293"/>
        <v>28.884999999999998</v>
      </c>
      <c r="AR167" s="104">
        <f t="shared" si="294"/>
        <v>8509.34</v>
      </c>
      <c r="AS167" s="39">
        <f t="shared" si="295"/>
        <v>5.0739999999999998</v>
      </c>
      <c r="AT167" s="39">
        <f t="shared" si="296"/>
        <v>28.895</v>
      </c>
      <c r="AU167" s="39">
        <f t="shared" si="297"/>
        <v>28.884999999999998</v>
      </c>
    </row>
    <row r="168" spans="1:47" ht="15.6" x14ac:dyDescent="0.3">
      <c r="A168" s="95">
        <v>8520</v>
      </c>
      <c r="B168" s="98"/>
      <c r="C168" s="201"/>
      <c r="D168" s="103">
        <v>0.60499999999999998</v>
      </c>
      <c r="E168" s="99">
        <v>29.43</v>
      </c>
      <c r="F168" s="99">
        <v>29.44</v>
      </c>
      <c r="G168" s="99">
        <v>29.46</v>
      </c>
      <c r="H168" s="25">
        <v>28.824999999999999</v>
      </c>
      <c r="I168" s="25">
        <v>28.824999999999999</v>
      </c>
      <c r="J168" s="25">
        <v>28.824999999999999</v>
      </c>
      <c r="K168" s="96">
        <v>28.835000000000001</v>
      </c>
      <c r="L168" s="96">
        <v>28.835000000000001</v>
      </c>
      <c r="M168" s="96">
        <v>28.814999999999998</v>
      </c>
      <c r="N168" s="25">
        <v>1.619</v>
      </c>
      <c r="O168" s="96">
        <v>5.0739999999999998</v>
      </c>
      <c r="P168" s="96">
        <v>1.619</v>
      </c>
      <c r="Q168" s="96">
        <v>5.0640000000000001</v>
      </c>
      <c r="R168" s="96">
        <f t="shared" ref="R168" si="344">((E168-H168)+(F168-I168)+(G168-J168))/3*(N168+O168)</f>
        <v>4.1385050000000083</v>
      </c>
      <c r="S168" s="96">
        <f t="shared" ref="S168" si="345">((E168-K168)+(F168-L168)+(G168-M168))/3*(P168+Q168)</f>
        <v>4.1100450000000048</v>
      </c>
      <c r="T168" s="96"/>
      <c r="U168" s="96"/>
      <c r="W168" s="39"/>
      <c r="X168" s="39"/>
      <c r="Y168" s="39"/>
      <c r="AG168" s="69"/>
      <c r="AH168" s="104">
        <f t="shared" si="287"/>
        <v>8520</v>
      </c>
      <c r="AI168" s="39">
        <f t="shared" si="288"/>
        <v>-1.619</v>
      </c>
      <c r="AJ168" s="39">
        <f t="shared" si="289"/>
        <v>28.824999999999999</v>
      </c>
      <c r="AK168" s="39">
        <f t="shared" si="290"/>
        <v>28.835000000000001</v>
      </c>
      <c r="AM168" s="104">
        <f t="shared" si="291"/>
        <v>8520</v>
      </c>
      <c r="AN168">
        <v>1.71</v>
      </c>
      <c r="AO168" s="39">
        <f t="shared" si="292"/>
        <v>28.824999999999999</v>
      </c>
      <c r="AP168" s="39">
        <f t="shared" si="293"/>
        <v>28.835000000000001</v>
      </c>
      <c r="AR168" s="104">
        <f t="shared" si="294"/>
        <v>8520</v>
      </c>
      <c r="AS168" s="39">
        <f t="shared" si="295"/>
        <v>5.0739999999999998</v>
      </c>
      <c r="AT168" s="39">
        <f t="shared" si="296"/>
        <v>28.824999999999999</v>
      </c>
      <c r="AU168" s="39">
        <f t="shared" si="297"/>
        <v>28.814999999999998</v>
      </c>
    </row>
    <row r="169" spans="1:47" ht="15.6" x14ac:dyDescent="0.3">
      <c r="A169" s="95">
        <v>8540</v>
      </c>
      <c r="B169" s="98"/>
      <c r="C169" s="201"/>
      <c r="D169" s="103">
        <v>0.60499999999999998</v>
      </c>
      <c r="E169" s="99">
        <v>29.3</v>
      </c>
      <c r="F169" s="99">
        <v>29.3</v>
      </c>
      <c r="G169" s="99">
        <v>29.29</v>
      </c>
      <c r="H169" s="25">
        <v>28.684999999999999</v>
      </c>
      <c r="I169" s="25">
        <v>28.684999999999999</v>
      </c>
      <c r="J169" s="25">
        <v>28.684999999999999</v>
      </c>
      <c r="K169" s="96">
        <v>28.695</v>
      </c>
      <c r="L169" s="96">
        <v>28.695</v>
      </c>
      <c r="M169" s="96">
        <v>28.695</v>
      </c>
      <c r="N169" s="25">
        <v>1.619</v>
      </c>
      <c r="O169" s="96">
        <v>5.0739999999999998</v>
      </c>
      <c r="P169" s="96">
        <v>1.629</v>
      </c>
      <c r="Q169" s="96">
        <v>5.0839999999999996</v>
      </c>
      <c r="R169" s="96">
        <f t="shared" ref="R169" si="346">((E169-H169)+(F169-I169)+(G169-J169))/3*(N169+O169)</f>
        <v>4.09388500000001</v>
      </c>
      <c r="S169" s="96">
        <f t="shared" ref="S169" si="347">((E169-K169)+(F169-L169)+(G169-M169))/3*(P169+Q169)</f>
        <v>4.0389883333333323</v>
      </c>
      <c r="T169" s="96"/>
      <c r="U169" s="96"/>
      <c r="W169" s="39"/>
      <c r="X169" s="39"/>
      <c r="Y169" s="39"/>
      <c r="AG169" s="69"/>
      <c r="AH169" s="104">
        <f t="shared" si="287"/>
        <v>8540</v>
      </c>
      <c r="AI169" s="39">
        <f t="shared" si="288"/>
        <v>-1.619</v>
      </c>
      <c r="AJ169" s="39">
        <f t="shared" si="289"/>
        <v>28.684999999999999</v>
      </c>
      <c r="AK169" s="39">
        <f t="shared" si="290"/>
        <v>28.695</v>
      </c>
      <c r="AM169" s="104">
        <f t="shared" si="291"/>
        <v>8540</v>
      </c>
      <c r="AN169">
        <v>1.71</v>
      </c>
      <c r="AO169" s="39">
        <f t="shared" si="292"/>
        <v>28.684999999999999</v>
      </c>
      <c r="AP169" s="39">
        <f t="shared" si="293"/>
        <v>28.695</v>
      </c>
      <c r="AR169" s="104">
        <f t="shared" si="294"/>
        <v>8540</v>
      </c>
      <c r="AS169" s="39">
        <f t="shared" si="295"/>
        <v>5.0739999999999998</v>
      </c>
      <c r="AT169" s="39">
        <f t="shared" si="296"/>
        <v>28.684999999999999</v>
      </c>
      <c r="AU169" s="39">
        <f t="shared" si="297"/>
        <v>28.695</v>
      </c>
    </row>
    <row r="170" spans="1:47" ht="15.6" x14ac:dyDescent="0.3">
      <c r="A170" s="95">
        <v>8545.34</v>
      </c>
      <c r="B170" s="98"/>
      <c r="C170" s="201"/>
      <c r="D170" s="103">
        <v>0.60499999999999998</v>
      </c>
      <c r="E170" s="99">
        <v>29.23</v>
      </c>
      <c r="F170" s="99">
        <v>29.23</v>
      </c>
      <c r="G170" s="99">
        <v>29.32</v>
      </c>
      <c r="H170" s="25">
        <v>28.645</v>
      </c>
      <c r="I170" s="25">
        <v>28.645</v>
      </c>
      <c r="J170" s="25">
        <v>28.645</v>
      </c>
      <c r="K170" s="96">
        <v>28.645</v>
      </c>
      <c r="L170" s="96">
        <v>28.645</v>
      </c>
      <c r="M170" s="96">
        <v>28.634999999999998</v>
      </c>
      <c r="N170" s="25">
        <v>1.619</v>
      </c>
      <c r="O170" s="96">
        <v>5.0739999999999998</v>
      </c>
      <c r="P170" s="96">
        <v>1.619</v>
      </c>
      <c r="Q170" s="96">
        <v>5.0839999999999996</v>
      </c>
      <c r="R170" s="96">
        <f t="shared" ref="R170" si="348">((E170-H170)+(F170-I170)+(G170-J170))/3*(N170+O170)</f>
        <v>4.1161950000000047</v>
      </c>
      <c r="S170" s="96">
        <f t="shared" ref="S170" si="349">((E170-K170)+(F170-L170)+(G170-M170))/3*(P170+Q170)</f>
        <v>4.1446883333333417</v>
      </c>
      <c r="T170" s="96"/>
      <c r="U170" s="96"/>
      <c r="W170" s="39"/>
      <c r="X170" s="39"/>
      <c r="Y170" s="39"/>
      <c r="AG170" s="69"/>
      <c r="AH170" s="104">
        <f t="shared" si="287"/>
        <v>8545.34</v>
      </c>
      <c r="AI170" s="39">
        <f t="shared" si="288"/>
        <v>-1.619</v>
      </c>
      <c r="AJ170" s="39">
        <f t="shared" si="289"/>
        <v>28.645</v>
      </c>
      <c r="AK170" s="39">
        <f t="shared" si="290"/>
        <v>28.645</v>
      </c>
      <c r="AM170" s="104">
        <f t="shared" si="291"/>
        <v>8545.34</v>
      </c>
      <c r="AN170">
        <v>1.71</v>
      </c>
      <c r="AO170" s="39">
        <f t="shared" si="292"/>
        <v>28.645</v>
      </c>
      <c r="AP170" s="39">
        <f t="shared" si="293"/>
        <v>28.645</v>
      </c>
      <c r="AR170" s="104">
        <f t="shared" si="294"/>
        <v>8545.34</v>
      </c>
      <c r="AS170" s="39">
        <f t="shared" si="295"/>
        <v>5.0739999999999998</v>
      </c>
      <c r="AT170" s="39">
        <f t="shared" si="296"/>
        <v>28.645</v>
      </c>
      <c r="AU170" s="39">
        <f t="shared" si="297"/>
        <v>28.634999999999998</v>
      </c>
    </row>
    <row r="171" spans="1:47" ht="15.6" x14ac:dyDescent="0.3">
      <c r="A171" s="95">
        <v>8545.34</v>
      </c>
      <c r="B171" s="98"/>
      <c r="C171" s="201">
        <v>3</v>
      </c>
      <c r="D171" s="103">
        <v>0.60499999999999998</v>
      </c>
      <c r="E171" s="99">
        <v>29.27</v>
      </c>
      <c r="F171" s="99">
        <v>29.27</v>
      </c>
      <c r="G171" s="99">
        <v>29.28</v>
      </c>
      <c r="H171" s="25">
        <v>28.645</v>
      </c>
      <c r="I171" s="25">
        <v>28.645</v>
      </c>
      <c r="J171" s="25">
        <v>28.645</v>
      </c>
      <c r="K171" s="96">
        <v>28.645</v>
      </c>
      <c r="L171" s="96">
        <v>28.645</v>
      </c>
      <c r="M171" s="96">
        <v>28.645</v>
      </c>
      <c r="N171" s="25">
        <v>1.75</v>
      </c>
      <c r="O171" s="96">
        <v>4.9119999999999999</v>
      </c>
      <c r="P171" s="96">
        <v>1.75</v>
      </c>
      <c r="Q171" s="96">
        <v>4.9020000000000001</v>
      </c>
      <c r="R171" s="96">
        <f t="shared" ref="R171" si="350">((E171-H171)+(F171-I171)+(G171-J171))/3*(N171+O171)</f>
        <v>4.1859566666666703</v>
      </c>
      <c r="S171" s="96">
        <f t="shared" ref="S171" si="351">((E171-K171)+(F171-L171)+(G171-M171))/3*(P171+Q171)</f>
        <v>4.1796733333333371</v>
      </c>
      <c r="T171" s="96"/>
      <c r="U171" s="96"/>
      <c r="W171" s="39"/>
      <c r="X171" s="39"/>
      <c r="Y171" s="39"/>
      <c r="AG171" s="69"/>
      <c r="AH171" s="104">
        <f t="shared" si="287"/>
        <v>8545.34</v>
      </c>
      <c r="AI171" s="39">
        <f t="shared" si="288"/>
        <v>-1.75</v>
      </c>
      <c r="AJ171" s="39">
        <f t="shared" si="289"/>
        <v>28.645</v>
      </c>
      <c r="AK171" s="39">
        <f t="shared" si="290"/>
        <v>28.645</v>
      </c>
      <c r="AM171" s="104">
        <f t="shared" si="291"/>
        <v>8545.34</v>
      </c>
      <c r="AN171">
        <v>1.71</v>
      </c>
      <c r="AO171" s="39">
        <f t="shared" si="292"/>
        <v>28.645</v>
      </c>
      <c r="AP171" s="39">
        <f t="shared" si="293"/>
        <v>28.645</v>
      </c>
      <c r="AR171" s="104">
        <f t="shared" si="294"/>
        <v>8545.34</v>
      </c>
      <c r="AS171" s="39">
        <f t="shared" si="295"/>
        <v>4.9119999999999999</v>
      </c>
      <c r="AT171" s="39">
        <f t="shared" si="296"/>
        <v>28.645</v>
      </c>
      <c r="AU171" s="39">
        <f t="shared" si="297"/>
        <v>28.645</v>
      </c>
    </row>
    <row r="172" spans="1:47" ht="15.6" x14ac:dyDescent="0.3">
      <c r="A172" s="95">
        <v>8560</v>
      </c>
      <c r="B172" s="98"/>
      <c r="C172" s="201"/>
      <c r="D172" s="103">
        <v>0.60499999999999998</v>
      </c>
      <c r="E172" s="99">
        <v>29.21</v>
      </c>
      <c r="F172" s="99">
        <v>29.17</v>
      </c>
      <c r="G172" s="99">
        <v>29.13</v>
      </c>
      <c r="H172" s="25">
        <v>28.535</v>
      </c>
      <c r="I172" s="25">
        <v>28.535</v>
      </c>
      <c r="J172" s="25">
        <v>28.535</v>
      </c>
      <c r="K172" s="96">
        <v>28.524999999999999</v>
      </c>
      <c r="L172" s="96">
        <v>28.545000000000002</v>
      </c>
      <c r="M172" s="96">
        <v>28.535</v>
      </c>
      <c r="N172" s="25">
        <v>1.75</v>
      </c>
      <c r="O172" s="96">
        <v>4.9119999999999999</v>
      </c>
      <c r="P172" s="96">
        <v>1.74</v>
      </c>
      <c r="Q172" s="96">
        <v>4.9219999999999997</v>
      </c>
      <c r="R172" s="96">
        <f t="shared" ref="R172" si="352">((E172-H172)+(F172-I172)+(G172-J172))/3*(N172+O172)</f>
        <v>4.2303700000000024</v>
      </c>
      <c r="S172" s="96">
        <f t="shared" ref="S172" si="353">((E172-K172)+(F172-L172)+(G172-M172))/3*(P172+Q172)</f>
        <v>4.2303700000000024</v>
      </c>
      <c r="T172" s="96"/>
      <c r="U172" s="96"/>
      <c r="W172" s="39"/>
      <c r="X172" s="39"/>
      <c r="Y172" s="39"/>
      <c r="AG172" s="69"/>
      <c r="AH172" s="104">
        <f t="shared" si="287"/>
        <v>8560</v>
      </c>
      <c r="AI172" s="39">
        <f t="shared" si="288"/>
        <v>-1.75</v>
      </c>
      <c r="AJ172" s="39">
        <f t="shared" si="289"/>
        <v>28.535</v>
      </c>
      <c r="AK172" s="39">
        <f t="shared" si="290"/>
        <v>28.524999999999999</v>
      </c>
      <c r="AM172" s="104">
        <f t="shared" si="291"/>
        <v>8560</v>
      </c>
      <c r="AN172">
        <v>1.71</v>
      </c>
      <c r="AO172" s="39">
        <f t="shared" si="292"/>
        <v>28.535</v>
      </c>
      <c r="AP172" s="39">
        <f t="shared" si="293"/>
        <v>28.545000000000002</v>
      </c>
      <c r="AR172" s="104">
        <f t="shared" si="294"/>
        <v>8560</v>
      </c>
      <c r="AS172" s="39">
        <f t="shared" si="295"/>
        <v>4.9119999999999999</v>
      </c>
      <c r="AT172" s="39">
        <f t="shared" si="296"/>
        <v>28.535</v>
      </c>
      <c r="AU172" s="39">
        <f t="shared" si="297"/>
        <v>28.535</v>
      </c>
    </row>
    <row r="173" spans="1:47" ht="15.6" x14ac:dyDescent="0.3">
      <c r="A173" s="95">
        <v>8580</v>
      </c>
      <c r="B173" s="98"/>
      <c r="C173" s="201"/>
      <c r="D173" s="103">
        <v>0.60499999999999998</v>
      </c>
      <c r="E173" s="99">
        <v>29.06</v>
      </c>
      <c r="F173" s="99">
        <v>28.99</v>
      </c>
      <c r="G173" s="99">
        <v>29.05</v>
      </c>
      <c r="H173" s="25">
        <v>28.395</v>
      </c>
      <c r="I173" s="25">
        <v>28.395</v>
      </c>
      <c r="J173" s="25">
        <v>28.395</v>
      </c>
      <c r="K173" s="96">
        <v>28.405000000000001</v>
      </c>
      <c r="L173" s="96">
        <v>28.384999999999998</v>
      </c>
      <c r="M173" s="96">
        <v>28.405000000000001</v>
      </c>
      <c r="N173" s="25">
        <v>1.75</v>
      </c>
      <c r="O173" s="96">
        <v>4.9119999999999999</v>
      </c>
      <c r="P173" s="96">
        <v>1.74</v>
      </c>
      <c r="Q173" s="96">
        <v>4.9119999999999999</v>
      </c>
      <c r="R173" s="96">
        <f t="shared" ref="R173" si="354">((E173-H173)+(F173-I173)+(G173-J173))/3*(N173+O173)</f>
        <v>4.2525766666666653</v>
      </c>
      <c r="S173" s="96">
        <f t="shared" ref="S173" si="355">((E173-K173)+(F173-L173)+(G173-M173))/3*(P173+Q173)</f>
        <v>4.224019999999995</v>
      </c>
      <c r="T173" s="96"/>
      <c r="U173" s="96"/>
      <c r="W173" s="39"/>
      <c r="X173" s="39"/>
      <c r="Y173" s="39"/>
      <c r="AG173" s="69"/>
      <c r="AH173" s="104">
        <f t="shared" si="287"/>
        <v>8580</v>
      </c>
      <c r="AI173" s="39">
        <f t="shared" si="288"/>
        <v>-1.75</v>
      </c>
      <c r="AJ173" s="39">
        <f t="shared" si="289"/>
        <v>28.395</v>
      </c>
      <c r="AK173" s="39">
        <f t="shared" si="290"/>
        <v>28.405000000000001</v>
      </c>
      <c r="AM173" s="104">
        <f t="shared" si="291"/>
        <v>8580</v>
      </c>
      <c r="AN173">
        <v>1.71</v>
      </c>
      <c r="AO173" s="39">
        <f t="shared" si="292"/>
        <v>28.395</v>
      </c>
      <c r="AP173" s="39">
        <f t="shared" si="293"/>
        <v>28.384999999999998</v>
      </c>
      <c r="AR173" s="104">
        <f t="shared" si="294"/>
        <v>8580</v>
      </c>
      <c r="AS173" s="39">
        <f t="shared" si="295"/>
        <v>4.9119999999999999</v>
      </c>
      <c r="AT173" s="39">
        <f t="shared" si="296"/>
        <v>28.395</v>
      </c>
      <c r="AU173" s="39">
        <f t="shared" si="297"/>
        <v>28.405000000000001</v>
      </c>
    </row>
    <row r="174" spans="1:47" ht="15.6" x14ac:dyDescent="0.3">
      <c r="A174" s="95">
        <v>8593.1200000000008</v>
      </c>
      <c r="B174" s="98"/>
      <c r="C174" s="201"/>
      <c r="D174" s="103">
        <v>0.60499999999999998</v>
      </c>
      <c r="E174" s="99">
        <v>28.96</v>
      </c>
      <c r="F174" s="99">
        <v>28.98</v>
      </c>
      <c r="G174" s="99">
        <v>28.96</v>
      </c>
      <c r="H174" s="25">
        <v>28.305</v>
      </c>
      <c r="I174" s="25">
        <v>28.305</v>
      </c>
      <c r="J174" s="25">
        <v>28.305</v>
      </c>
      <c r="K174" s="96">
        <v>28.305</v>
      </c>
      <c r="L174" s="96">
        <v>28.315000000000001</v>
      </c>
      <c r="M174" s="96">
        <v>28.315000000000001</v>
      </c>
      <c r="N174" s="25">
        <v>1.75</v>
      </c>
      <c r="O174" s="96">
        <v>4.9119999999999999</v>
      </c>
      <c r="P174" s="96">
        <v>1.75</v>
      </c>
      <c r="Q174" s="96">
        <v>4.9219999999999997</v>
      </c>
      <c r="R174" s="96">
        <f t="shared" ref="R174" si="356">((E174-H174)+(F174-I174)+(G174-J174))/3*(N174+O174)</f>
        <v>4.4080233333333396</v>
      </c>
      <c r="S174" s="96">
        <f t="shared" ref="S174" si="357">((E174-K174)+(F174-L174)+(G174-M174))/3*(P174+Q174)</f>
        <v>4.3701599999999994</v>
      </c>
      <c r="T174" s="96"/>
      <c r="U174" s="96"/>
      <c r="W174" s="39"/>
      <c r="X174" s="39"/>
      <c r="Y174" s="39"/>
      <c r="AG174" s="69"/>
      <c r="AH174" s="104">
        <f t="shared" si="287"/>
        <v>8593.1200000000008</v>
      </c>
      <c r="AI174" s="39">
        <f t="shared" si="288"/>
        <v>-1.75</v>
      </c>
      <c r="AJ174" s="39">
        <f t="shared" si="289"/>
        <v>28.305</v>
      </c>
      <c r="AK174" s="39">
        <f t="shared" si="290"/>
        <v>28.305</v>
      </c>
      <c r="AM174" s="104">
        <f t="shared" si="291"/>
        <v>8593.1200000000008</v>
      </c>
      <c r="AN174">
        <v>1.71</v>
      </c>
      <c r="AO174" s="39">
        <f t="shared" si="292"/>
        <v>28.305</v>
      </c>
      <c r="AP174" s="39">
        <f t="shared" si="293"/>
        <v>28.315000000000001</v>
      </c>
      <c r="AR174" s="104">
        <f t="shared" si="294"/>
        <v>8593.1200000000008</v>
      </c>
      <c r="AS174" s="39">
        <f t="shared" si="295"/>
        <v>4.9119999999999999</v>
      </c>
      <c r="AT174" s="39">
        <f t="shared" si="296"/>
        <v>28.305</v>
      </c>
      <c r="AU174" s="39">
        <f t="shared" si="297"/>
        <v>28.315000000000001</v>
      </c>
    </row>
    <row r="175" spans="1:47" ht="15.6" x14ac:dyDescent="0.3">
      <c r="A175" s="95">
        <v>8593.1200000000008</v>
      </c>
      <c r="B175" s="98"/>
      <c r="C175" s="201">
        <v>9</v>
      </c>
      <c r="D175" s="103">
        <v>0.63500000000000001</v>
      </c>
      <c r="E175" s="99">
        <v>28.98</v>
      </c>
      <c r="F175" s="99">
        <v>28.92</v>
      </c>
      <c r="G175" s="99">
        <v>28.97</v>
      </c>
      <c r="H175" s="25">
        <v>28.274999999999999</v>
      </c>
      <c r="I175" s="25">
        <v>28.274999999999999</v>
      </c>
      <c r="J175" s="25">
        <v>28.274999999999999</v>
      </c>
      <c r="K175" s="96">
        <v>28.285</v>
      </c>
      <c r="L175" s="96">
        <v>28.274999999999999</v>
      </c>
      <c r="M175" s="96">
        <v>28.285</v>
      </c>
      <c r="N175" s="25">
        <v>1.75</v>
      </c>
      <c r="O175" s="96">
        <v>4.9119999999999999</v>
      </c>
      <c r="P175" s="96">
        <v>1.76</v>
      </c>
      <c r="Q175" s="96">
        <v>4.9119999999999999</v>
      </c>
      <c r="R175" s="96">
        <f t="shared" ref="R175" si="358">((E175-H175)+(F175-I175)+(G175-J175))/3*(N175+O175)</f>
        <v>4.5412633333333448</v>
      </c>
      <c r="S175" s="96">
        <f t="shared" ref="S175" si="359">((E175-K175)+(F175-L175)+(G175-M175))/3*(P175+Q175)</f>
        <v>4.5036000000000049</v>
      </c>
      <c r="T175" s="96"/>
      <c r="U175" s="96"/>
      <c r="W175" s="39"/>
      <c r="X175" s="39"/>
      <c r="Y175" s="39"/>
      <c r="AG175" s="69"/>
      <c r="AH175" s="104">
        <f t="shared" si="287"/>
        <v>8593.1200000000008</v>
      </c>
      <c r="AI175" s="39">
        <f t="shared" si="288"/>
        <v>-1.75</v>
      </c>
      <c r="AJ175" s="39">
        <f t="shared" si="289"/>
        <v>28.274999999999999</v>
      </c>
      <c r="AK175" s="39">
        <f t="shared" si="290"/>
        <v>28.285</v>
      </c>
      <c r="AM175" s="104">
        <f t="shared" si="291"/>
        <v>8593.1200000000008</v>
      </c>
      <c r="AN175">
        <v>1.71</v>
      </c>
      <c r="AO175" s="39">
        <f t="shared" si="292"/>
        <v>28.274999999999999</v>
      </c>
      <c r="AP175" s="39">
        <f t="shared" si="293"/>
        <v>28.274999999999999</v>
      </c>
      <c r="AR175" s="104">
        <f t="shared" si="294"/>
        <v>8593.1200000000008</v>
      </c>
      <c r="AS175" s="39">
        <f t="shared" si="295"/>
        <v>4.9119999999999999</v>
      </c>
      <c r="AT175" s="39">
        <f t="shared" si="296"/>
        <v>28.274999999999999</v>
      </c>
      <c r="AU175" s="39">
        <f t="shared" si="297"/>
        <v>28.285</v>
      </c>
    </row>
    <row r="176" spans="1:47" ht="15.6" x14ac:dyDescent="0.3">
      <c r="A176" s="95">
        <v>8600</v>
      </c>
      <c r="B176" s="98"/>
      <c r="C176" s="201"/>
      <c r="D176" s="103">
        <v>0.63500000000000001</v>
      </c>
      <c r="E176" s="99">
        <v>28.849999999999998</v>
      </c>
      <c r="F176" s="99">
        <v>28.939999999999998</v>
      </c>
      <c r="G176" s="99">
        <v>28.91</v>
      </c>
      <c r="H176" s="25">
        <v>28.224999999999998</v>
      </c>
      <c r="I176" s="25">
        <v>28.224999999999998</v>
      </c>
      <c r="J176" s="25">
        <v>28.224999999999998</v>
      </c>
      <c r="K176" s="96">
        <v>28.234999999999999</v>
      </c>
      <c r="L176" s="96">
        <v>28.214999999999996</v>
      </c>
      <c r="M176" s="96">
        <v>28.224999999999998</v>
      </c>
      <c r="N176" s="25">
        <v>1.75</v>
      </c>
      <c r="O176" s="96">
        <v>4.9119999999999999</v>
      </c>
      <c r="P176" s="96">
        <v>1.74</v>
      </c>
      <c r="Q176" s="96">
        <v>4.9020000000000001</v>
      </c>
      <c r="R176" s="96">
        <f t="shared" ref="R176" si="360">((E176-H176)+(F176-I176)+(G176-J176))/3*(N176+O176)</f>
        <v>4.4968500000000047</v>
      </c>
      <c r="S176" s="96">
        <f t="shared" ref="S176" si="361">((E176-K176)+(F176-L176)+(G176-M176))/3*(P176+Q176)</f>
        <v>4.4833500000000051</v>
      </c>
      <c r="T176" s="96"/>
      <c r="U176" s="96"/>
      <c r="W176" s="39"/>
      <c r="X176" s="39"/>
      <c r="Y176" s="39"/>
      <c r="AG176" s="69"/>
      <c r="AH176" s="104">
        <f t="shared" si="287"/>
        <v>8600</v>
      </c>
      <c r="AI176" s="39">
        <f t="shared" si="288"/>
        <v>-1.75</v>
      </c>
      <c r="AJ176" s="39">
        <f t="shared" si="289"/>
        <v>28.224999999999998</v>
      </c>
      <c r="AK176" s="39">
        <f t="shared" si="290"/>
        <v>28.234999999999999</v>
      </c>
      <c r="AM176" s="104">
        <f t="shared" si="291"/>
        <v>8600</v>
      </c>
      <c r="AN176">
        <v>1.71</v>
      </c>
      <c r="AO176" s="39">
        <f t="shared" si="292"/>
        <v>28.224999999999998</v>
      </c>
      <c r="AP176" s="39">
        <f t="shared" si="293"/>
        <v>28.214999999999996</v>
      </c>
      <c r="AR176" s="104">
        <f t="shared" si="294"/>
        <v>8600</v>
      </c>
      <c r="AS176" s="39">
        <f t="shared" si="295"/>
        <v>4.9119999999999999</v>
      </c>
      <c r="AT176" s="39">
        <f t="shared" si="296"/>
        <v>28.224999999999998</v>
      </c>
      <c r="AU176" s="39">
        <f t="shared" si="297"/>
        <v>28.224999999999998</v>
      </c>
    </row>
    <row r="177" spans="1:47" ht="15.6" x14ac:dyDescent="0.3">
      <c r="A177" s="95">
        <v>8602.34</v>
      </c>
      <c r="B177" s="98"/>
      <c r="C177" s="201"/>
      <c r="D177" s="103">
        <v>0.63500000000000001</v>
      </c>
      <c r="E177" s="99">
        <v>28.89</v>
      </c>
      <c r="F177" s="99">
        <v>28.95</v>
      </c>
      <c r="G177" s="99">
        <v>28.900000000000002</v>
      </c>
      <c r="H177" s="25">
        <v>28.234999999999999</v>
      </c>
      <c r="I177" s="25">
        <v>28.234999999999999</v>
      </c>
      <c r="J177" s="25">
        <v>28.234999999999999</v>
      </c>
      <c r="K177" s="96">
        <v>28.245000000000001</v>
      </c>
      <c r="L177" s="96">
        <v>28.245000000000001</v>
      </c>
      <c r="M177" s="96">
        <v>28.234999999999999</v>
      </c>
      <c r="N177" s="25">
        <v>1.75</v>
      </c>
      <c r="O177" s="96">
        <v>4.9119999999999999</v>
      </c>
      <c r="P177" s="96">
        <v>1.74</v>
      </c>
      <c r="Q177" s="96">
        <v>4.9219999999999997</v>
      </c>
      <c r="R177" s="96">
        <f t="shared" ref="R177" si="362">((E177-H177)+(F177-I177)+(G177-J177))/3*(N177+O177)</f>
        <v>4.5190566666666747</v>
      </c>
      <c r="S177" s="96">
        <f t="shared" ref="S177" si="363">((E177-K177)+(F177-L177)+(G177-M177))/3*(P177+Q177)</f>
        <v>4.4746433333333346</v>
      </c>
      <c r="T177" s="96"/>
      <c r="U177" s="96"/>
      <c r="W177" s="39"/>
      <c r="X177" s="39"/>
      <c r="Y177" s="39"/>
      <c r="AG177" s="69"/>
      <c r="AH177" s="104">
        <f t="shared" si="287"/>
        <v>8602.34</v>
      </c>
      <c r="AI177" s="39">
        <f t="shared" si="288"/>
        <v>-1.75</v>
      </c>
      <c r="AJ177" s="39">
        <f t="shared" si="289"/>
        <v>28.234999999999999</v>
      </c>
      <c r="AK177" s="39">
        <f t="shared" si="290"/>
        <v>28.245000000000001</v>
      </c>
      <c r="AM177" s="104">
        <f t="shared" si="291"/>
        <v>8602.34</v>
      </c>
      <c r="AN177">
        <v>1.71</v>
      </c>
      <c r="AO177" s="39">
        <f t="shared" si="292"/>
        <v>28.234999999999999</v>
      </c>
      <c r="AP177" s="39">
        <f t="shared" si="293"/>
        <v>28.245000000000001</v>
      </c>
      <c r="AR177" s="104">
        <f t="shared" si="294"/>
        <v>8602.34</v>
      </c>
      <c r="AS177" s="39">
        <f t="shared" si="295"/>
        <v>4.9119999999999999</v>
      </c>
      <c r="AT177" s="39">
        <f t="shared" si="296"/>
        <v>28.234999999999999</v>
      </c>
      <c r="AU177" s="39">
        <f t="shared" si="297"/>
        <v>28.234999999999999</v>
      </c>
    </row>
    <row r="178" spans="1:47" ht="15.6" x14ac:dyDescent="0.3">
      <c r="A178" s="95">
        <v>8602.34</v>
      </c>
      <c r="B178" s="98"/>
      <c r="C178" s="201">
        <v>1</v>
      </c>
      <c r="D178" s="103">
        <v>0.60499999999999998</v>
      </c>
      <c r="E178" s="99">
        <v>28.900000000000002</v>
      </c>
      <c r="F178" s="99">
        <v>28.93</v>
      </c>
      <c r="G178" s="99">
        <v>28.94</v>
      </c>
      <c r="H178" s="25">
        <v>28.265000000000001</v>
      </c>
      <c r="I178" s="25">
        <v>28.265000000000001</v>
      </c>
      <c r="J178" s="25">
        <v>28.265000000000001</v>
      </c>
      <c r="K178" s="96">
        <v>28.265000000000001</v>
      </c>
      <c r="L178" s="96">
        <v>28.265000000000001</v>
      </c>
      <c r="M178" s="96">
        <v>28.265000000000001</v>
      </c>
      <c r="N178" s="25">
        <v>1.65</v>
      </c>
      <c r="O178" s="96">
        <v>5.0739999999999998</v>
      </c>
      <c r="P178" s="96">
        <v>1.65</v>
      </c>
      <c r="Q178" s="96">
        <v>5.0640000000000001</v>
      </c>
      <c r="R178" s="96">
        <f t="shared" ref="R178" si="364">((E178-H178)+(F178-I178)+(G178-J178))/3*(N178+O178)</f>
        <v>4.4266333333333368</v>
      </c>
      <c r="S178" s="96">
        <f t="shared" ref="S178" si="365">((E178-K178)+(F178-L178)+(G178-M178))/3*(P178+Q178)</f>
        <v>4.4200500000000034</v>
      </c>
      <c r="T178" s="96"/>
      <c r="U178" s="96"/>
      <c r="W178" s="39"/>
      <c r="X178" s="39"/>
      <c r="Y178" s="39"/>
      <c r="AG178" s="69"/>
      <c r="AH178" s="104">
        <f t="shared" si="287"/>
        <v>8602.34</v>
      </c>
      <c r="AI178" s="39">
        <f t="shared" si="288"/>
        <v>-1.65</v>
      </c>
      <c r="AJ178" s="39">
        <f t="shared" si="289"/>
        <v>28.265000000000001</v>
      </c>
      <c r="AK178" s="39">
        <f t="shared" si="290"/>
        <v>28.265000000000001</v>
      </c>
      <c r="AM178" s="104">
        <f t="shared" si="291"/>
        <v>8602.34</v>
      </c>
      <c r="AN178">
        <v>1.71</v>
      </c>
      <c r="AO178" s="39">
        <f t="shared" si="292"/>
        <v>28.265000000000001</v>
      </c>
      <c r="AP178" s="39">
        <f t="shared" si="293"/>
        <v>28.265000000000001</v>
      </c>
      <c r="AR178" s="104">
        <f t="shared" si="294"/>
        <v>8602.34</v>
      </c>
      <c r="AS178" s="39">
        <f t="shared" si="295"/>
        <v>5.0739999999999998</v>
      </c>
      <c r="AT178" s="39">
        <f t="shared" si="296"/>
        <v>28.265000000000001</v>
      </c>
      <c r="AU178" s="39">
        <f t="shared" si="297"/>
        <v>28.265000000000001</v>
      </c>
    </row>
    <row r="179" spans="1:47" ht="15.6" x14ac:dyDescent="0.3">
      <c r="A179" s="95">
        <v>8620</v>
      </c>
      <c r="B179" s="98"/>
      <c r="C179" s="201"/>
      <c r="D179" s="103">
        <v>0.60499999999999998</v>
      </c>
      <c r="E179" s="99">
        <v>28.74</v>
      </c>
      <c r="F179" s="99">
        <v>28.779999999999998</v>
      </c>
      <c r="G179" s="99">
        <v>28.73</v>
      </c>
      <c r="H179" s="25">
        <v>28.114999999999998</v>
      </c>
      <c r="I179" s="25">
        <v>28.114999999999998</v>
      </c>
      <c r="J179" s="25">
        <v>28.114999999999998</v>
      </c>
      <c r="K179" s="96">
        <v>28.125</v>
      </c>
      <c r="L179" s="96">
        <v>28.114999999999998</v>
      </c>
      <c r="M179" s="96">
        <v>28.125</v>
      </c>
      <c r="N179" s="25">
        <v>1.65</v>
      </c>
      <c r="O179" s="96">
        <v>5.0739999999999998</v>
      </c>
      <c r="P179" s="96">
        <v>1.65</v>
      </c>
      <c r="Q179" s="96">
        <v>5.0640000000000001</v>
      </c>
      <c r="R179" s="96">
        <f t="shared" ref="R179" si="366">((E179-H179)+(F179-I179)+(G179-J179))/3*(N179+O179)</f>
        <v>4.2697400000000023</v>
      </c>
      <c r="S179" s="96">
        <f t="shared" ref="S179" si="367">((E179-K179)+(F179-L179)+(G179-M179))/3*(P179+Q179)</f>
        <v>4.2186299999999957</v>
      </c>
      <c r="T179" s="96"/>
      <c r="U179" s="96"/>
      <c r="W179" s="39"/>
      <c r="X179" s="39"/>
      <c r="Y179" s="39"/>
      <c r="AG179" s="69"/>
      <c r="AH179" s="104">
        <f t="shared" si="287"/>
        <v>8620</v>
      </c>
      <c r="AI179" s="39">
        <f t="shared" si="288"/>
        <v>-1.65</v>
      </c>
      <c r="AJ179" s="39">
        <f t="shared" si="289"/>
        <v>28.114999999999998</v>
      </c>
      <c r="AK179" s="39">
        <f t="shared" si="290"/>
        <v>28.125</v>
      </c>
      <c r="AM179" s="104">
        <f t="shared" si="291"/>
        <v>8620</v>
      </c>
      <c r="AN179">
        <v>1.71</v>
      </c>
      <c r="AO179" s="39">
        <f t="shared" si="292"/>
        <v>28.114999999999998</v>
      </c>
      <c r="AP179" s="39">
        <f t="shared" si="293"/>
        <v>28.114999999999998</v>
      </c>
      <c r="AR179" s="104">
        <f t="shared" si="294"/>
        <v>8620</v>
      </c>
      <c r="AS179" s="39">
        <f t="shared" si="295"/>
        <v>5.0739999999999998</v>
      </c>
      <c r="AT179" s="39">
        <f t="shared" si="296"/>
        <v>28.114999999999998</v>
      </c>
      <c r="AU179" s="39">
        <f t="shared" si="297"/>
        <v>28.125</v>
      </c>
    </row>
    <row r="180" spans="1:47" ht="15.6" x14ac:dyDescent="0.3">
      <c r="A180" s="95">
        <v>8640</v>
      </c>
      <c r="B180" s="98"/>
      <c r="C180" s="201"/>
      <c r="D180" s="103">
        <v>0.60499999999999998</v>
      </c>
      <c r="E180" s="99">
        <v>28.599999999999998</v>
      </c>
      <c r="F180" s="99">
        <v>28.61</v>
      </c>
      <c r="G180" s="99">
        <v>28.61</v>
      </c>
      <c r="H180" s="25">
        <v>27.974999999999998</v>
      </c>
      <c r="I180" s="25">
        <v>27.974999999999998</v>
      </c>
      <c r="J180" s="25">
        <v>27.974999999999998</v>
      </c>
      <c r="K180" s="96">
        <v>27.984999999999999</v>
      </c>
      <c r="L180" s="96">
        <v>27.974999999999998</v>
      </c>
      <c r="M180" s="96">
        <v>27.974999999999998</v>
      </c>
      <c r="N180" s="25">
        <v>1.65</v>
      </c>
      <c r="O180" s="96">
        <v>5.0739999999999998</v>
      </c>
      <c r="P180" s="96">
        <v>1.65</v>
      </c>
      <c r="Q180" s="96">
        <v>5.0739999999999998</v>
      </c>
      <c r="R180" s="96">
        <f t="shared" ref="R180" si="368">((E180-H180)+(F180-I180)+(G180-J180))/3*(N180+O180)</f>
        <v>4.247326666666674</v>
      </c>
      <c r="S180" s="96">
        <f t="shared" ref="S180" si="369">((E180-K180)+(F180-L180)+(G180-M180))/3*(P180+Q180)</f>
        <v>4.2249133333333369</v>
      </c>
      <c r="T180" s="96"/>
      <c r="U180" s="96"/>
      <c r="W180" s="39"/>
      <c r="X180" s="39"/>
      <c r="Y180" s="39"/>
      <c r="AG180" s="69"/>
      <c r="AH180" s="104">
        <f t="shared" si="287"/>
        <v>8640</v>
      </c>
      <c r="AI180" s="39">
        <f t="shared" si="288"/>
        <v>-1.65</v>
      </c>
      <c r="AJ180" s="39">
        <f t="shared" si="289"/>
        <v>27.974999999999998</v>
      </c>
      <c r="AK180" s="39">
        <f t="shared" si="290"/>
        <v>27.984999999999999</v>
      </c>
      <c r="AM180" s="104">
        <f t="shared" si="291"/>
        <v>8640</v>
      </c>
      <c r="AN180">
        <v>1.71</v>
      </c>
      <c r="AO180" s="39">
        <f t="shared" si="292"/>
        <v>27.974999999999998</v>
      </c>
      <c r="AP180" s="39">
        <f t="shared" si="293"/>
        <v>27.974999999999998</v>
      </c>
      <c r="AR180" s="104">
        <f t="shared" si="294"/>
        <v>8640</v>
      </c>
      <c r="AS180" s="39">
        <f t="shared" si="295"/>
        <v>5.0739999999999998</v>
      </c>
      <c r="AT180" s="39">
        <f t="shared" si="296"/>
        <v>27.974999999999998</v>
      </c>
      <c r="AU180" s="39">
        <f t="shared" si="297"/>
        <v>27.974999999999998</v>
      </c>
    </row>
    <row r="181" spans="1:47" ht="15.6" x14ac:dyDescent="0.3">
      <c r="A181" s="95">
        <v>8660</v>
      </c>
      <c r="B181" s="98"/>
      <c r="C181" s="201"/>
      <c r="D181" s="103">
        <v>0.60499999999999998</v>
      </c>
      <c r="E181" s="99">
        <v>28.5</v>
      </c>
      <c r="F181" s="99">
        <v>28.450000000000003</v>
      </c>
      <c r="G181" s="99">
        <v>28.450000000000003</v>
      </c>
      <c r="H181" s="25">
        <v>27.835000000000001</v>
      </c>
      <c r="I181" s="25">
        <v>27.835000000000001</v>
      </c>
      <c r="J181" s="25">
        <v>27.835000000000001</v>
      </c>
      <c r="K181" s="96">
        <v>27.835000000000001</v>
      </c>
      <c r="L181" s="96">
        <v>27.845000000000002</v>
      </c>
      <c r="M181" s="96">
        <v>27.824999999999999</v>
      </c>
      <c r="N181" s="25">
        <v>1.65</v>
      </c>
      <c r="O181" s="96">
        <v>5.0739999999999998</v>
      </c>
      <c r="P181" s="96">
        <v>1.65</v>
      </c>
      <c r="Q181" s="96">
        <v>5.0839999999999996</v>
      </c>
      <c r="R181" s="96">
        <f t="shared" ref="R181" si="370">((E181-H181)+(F181-I181)+(G181-J181))/3*(N181+O181)</f>
        <v>4.247326666666674</v>
      </c>
      <c r="S181" s="96">
        <f t="shared" ref="S181" si="371">((E181-K181)+(F181-L181)+(G181-M181))/3*(P181+Q181)</f>
        <v>4.2536433333333408</v>
      </c>
      <c r="T181" s="96"/>
      <c r="U181" s="96"/>
      <c r="W181" s="39"/>
      <c r="X181" s="39"/>
      <c r="Y181" s="39"/>
      <c r="AG181" s="69"/>
      <c r="AH181" s="104">
        <f t="shared" si="287"/>
        <v>8660</v>
      </c>
      <c r="AI181" s="39">
        <f t="shared" si="288"/>
        <v>-1.65</v>
      </c>
      <c r="AJ181" s="39">
        <f t="shared" si="289"/>
        <v>27.835000000000001</v>
      </c>
      <c r="AK181" s="39">
        <f t="shared" si="290"/>
        <v>27.835000000000001</v>
      </c>
      <c r="AM181" s="104">
        <f t="shared" si="291"/>
        <v>8660</v>
      </c>
      <c r="AN181">
        <v>1.71</v>
      </c>
      <c r="AO181" s="39">
        <f t="shared" si="292"/>
        <v>27.835000000000001</v>
      </c>
      <c r="AP181" s="39">
        <f t="shared" si="293"/>
        <v>27.845000000000002</v>
      </c>
      <c r="AR181" s="104">
        <f t="shared" si="294"/>
        <v>8660</v>
      </c>
      <c r="AS181" s="39">
        <f t="shared" si="295"/>
        <v>5.0739999999999998</v>
      </c>
      <c r="AT181" s="39">
        <f t="shared" si="296"/>
        <v>27.835000000000001</v>
      </c>
      <c r="AU181" s="39">
        <f t="shared" si="297"/>
        <v>27.824999999999999</v>
      </c>
    </row>
    <row r="182" spans="1:47" ht="15.6" x14ac:dyDescent="0.3">
      <c r="A182" s="95">
        <v>8680</v>
      </c>
      <c r="B182" s="98"/>
      <c r="C182" s="201"/>
      <c r="D182" s="103">
        <v>0.60499999999999998</v>
      </c>
      <c r="E182" s="99">
        <v>28.35</v>
      </c>
      <c r="F182" s="99">
        <v>28.400000000000002</v>
      </c>
      <c r="G182" s="99">
        <v>28.360000000000003</v>
      </c>
      <c r="H182" s="25">
        <v>27.745000000000001</v>
      </c>
      <c r="I182" s="25">
        <v>27.745000000000001</v>
      </c>
      <c r="J182" s="25">
        <v>27.745000000000001</v>
      </c>
      <c r="K182" s="96">
        <v>27.734999999999999</v>
      </c>
      <c r="L182" s="96">
        <v>27.734999999999999</v>
      </c>
      <c r="M182" s="96">
        <v>27.755000000000003</v>
      </c>
      <c r="N182" s="25">
        <v>1.65</v>
      </c>
      <c r="O182" s="96">
        <v>5.0739999999999998</v>
      </c>
      <c r="P182" s="96">
        <v>1.66</v>
      </c>
      <c r="Q182" s="96">
        <v>5.0739999999999998</v>
      </c>
      <c r="R182" s="96">
        <f t="shared" ref="R182" si="372">((E182-H182)+(F182-I182)+(G182-J182))/3*(N182+O182)</f>
        <v>4.2025000000000086</v>
      </c>
      <c r="S182" s="96">
        <f t="shared" ref="S182" si="373">((E182-K182)+(F182-L182)+(G182-M182))/3*(P182+Q182)</f>
        <v>4.231196666666678</v>
      </c>
      <c r="T182" s="96"/>
      <c r="U182" s="96"/>
      <c r="W182" s="39"/>
      <c r="X182" s="39"/>
      <c r="Y182" s="39"/>
      <c r="AG182" s="69"/>
      <c r="AH182" s="104">
        <f t="shared" si="287"/>
        <v>8680</v>
      </c>
      <c r="AI182" s="39">
        <f t="shared" si="288"/>
        <v>-1.65</v>
      </c>
      <c r="AJ182" s="39">
        <f t="shared" si="289"/>
        <v>27.745000000000001</v>
      </c>
      <c r="AK182" s="39">
        <f t="shared" si="290"/>
        <v>27.734999999999999</v>
      </c>
      <c r="AM182" s="104">
        <f t="shared" si="291"/>
        <v>8680</v>
      </c>
      <c r="AN182">
        <v>1.71</v>
      </c>
      <c r="AO182" s="39">
        <f t="shared" si="292"/>
        <v>27.745000000000001</v>
      </c>
      <c r="AP182" s="39">
        <f t="shared" si="293"/>
        <v>27.734999999999999</v>
      </c>
      <c r="AR182" s="104">
        <f t="shared" si="294"/>
        <v>8680</v>
      </c>
      <c r="AS182" s="39">
        <f t="shared" si="295"/>
        <v>5.0739999999999998</v>
      </c>
      <c r="AT182" s="39">
        <f t="shared" si="296"/>
        <v>27.745000000000001</v>
      </c>
      <c r="AU182" s="39">
        <f t="shared" si="297"/>
        <v>27.755000000000003</v>
      </c>
    </row>
    <row r="183" spans="1:47" ht="15.6" x14ac:dyDescent="0.3">
      <c r="A183" s="95">
        <v>8700</v>
      </c>
      <c r="B183" s="98"/>
      <c r="C183" s="201"/>
      <c r="D183" s="103">
        <v>0.60499999999999998</v>
      </c>
      <c r="E183" s="99">
        <v>28.32</v>
      </c>
      <c r="F183" s="99">
        <v>28.25</v>
      </c>
      <c r="G183" s="99">
        <v>28.34</v>
      </c>
      <c r="H183" s="25">
        <v>27.655000000000001</v>
      </c>
      <c r="I183" s="25">
        <v>27.655000000000001</v>
      </c>
      <c r="J183" s="25">
        <v>27.655000000000001</v>
      </c>
      <c r="K183" s="96">
        <v>27.655000000000001</v>
      </c>
      <c r="L183" s="96">
        <v>27.655000000000001</v>
      </c>
      <c r="M183" s="96">
        <v>27.655000000000001</v>
      </c>
      <c r="N183" s="25">
        <v>1.65</v>
      </c>
      <c r="O183" s="96">
        <v>5.0739999999999998</v>
      </c>
      <c r="P183" s="96">
        <v>1.66</v>
      </c>
      <c r="Q183" s="96">
        <v>5.0839999999999996</v>
      </c>
      <c r="R183" s="96">
        <f t="shared" ref="R183" si="374">((E183-H183)+(F183-I183)+(G183-J183))/3*(N183+O183)</f>
        <v>4.3593933333333261</v>
      </c>
      <c r="S183" s="96">
        <f t="shared" ref="S183" si="375">((E183-K183)+(F183-L183)+(G183-M183))/3*(P183+Q183)</f>
        <v>4.3723599999999925</v>
      </c>
      <c r="T183" s="96"/>
      <c r="U183" s="96"/>
      <c r="W183" s="39"/>
      <c r="X183" s="39"/>
      <c r="Y183" s="39"/>
      <c r="AG183" s="69"/>
      <c r="AH183" s="104">
        <f t="shared" si="287"/>
        <v>8700</v>
      </c>
      <c r="AI183" s="39">
        <f t="shared" si="288"/>
        <v>-1.65</v>
      </c>
      <c r="AJ183" s="39">
        <f t="shared" si="289"/>
        <v>27.655000000000001</v>
      </c>
      <c r="AK183" s="39">
        <f t="shared" si="290"/>
        <v>27.655000000000001</v>
      </c>
      <c r="AM183" s="104">
        <f t="shared" si="291"/>
        <v>8700</v>
      </c>
      <c r="AN183">
        <v>1.71</v>
      </c>
      <c r="AO183" s="39">
        <f t="shared" si="292"/>
        <v>27.655000000000001</v>
      </c>
      <c r="AP183" s="39">
        <f t="shared" si="293"/>
        <v>27.655000000000001</v>
      </c>
      <c r="AR183" s="104">
        <f t="shared" si="294"/>
        <v>8700</v>
      </c>
      <c r="AS183" s="39">
        <f t="shared" si="295"/>
        <v>5.0739999999999998</v>
      </c>
      <c r="AT183" s="39">
        <f t="shared" si="296"/>
        <v>27.655000000000001</v>
      </c>
      <c r="AU183" s="39">
        <f t="shared" si="297"/>
        <v>27.655000000000001</v>
      </c>
    </row>
    <row r="184" spans="1:47" ht="15.6" x14ac:dyDescent="0.3">
      <c r="A184" s="95">
        <v>8720</v>
      </c>
      <c r="B184" s="98"/>
      <c r="C184" s="201"/>
      <c r="D184" s="103">
        <v>0.60499999999999998</v>
      </c>
      <c r="E184" s="99">
        <v>28.18</v>
      </c>
      <c r="F184" s="99">
        <v>28.24</v>
      </c>
      <c r="G184" s="99">
        <v>28.19</v>
      </c>
      <c r="H184" s="25">
        <v>27.555</v>
      </c>
      <c r="I184" s="25">
        <v>27.555</v>
      </c>
      <c r="J184" s="25">
        <v>27.555</v>
      </c>
      <c r="K184" s="96">
        <v>27.544999999999998</v>
      </c>
      <c r="L184" s="96">
        <v>27.555</v>
      </c>
      <c r="M184" s="96">
        <v>27.544999999999998</v>
      </c>
      <c r="N184" s="25">
        <v>1.65</v>
      </c>
      <c r="O184" s="96">
        <v>5.0739999999999998</v>
      </c>
      <c r="P184" s="96">
        <v>1.66</v>
      </c>
      <c r="Q184" s="96">
        <v>5.0739999999999998</v>
      </c>
      <c r="R184" s="96">
        <f t="shared" ref="R184" si="376">((E184-H184)+(F184-I184)+(G184-J184))/3*(N184+O184)</f>
        <v>4.3593933333333341</v>
      </c>
      <c r="S184" s="96">
        <f t="shared" ref="S184" si="377">((E184-K184)+(F184-L184)+(G184-M184))/3*(P184+Q184)</f>
        <v>4.4107700000000074</v>
      </c>
      <c r="T184" s="96"/>
      <c r="U184" s="96"/>
      <c r="W184" s="39"/>
      <c r="X184" s="39"/>
      <c r="Y184" s="39"/>
      <c r="AG184" s="69"/>
      <c r="AH184" s="104">
        <f t="shared" si="287"/>
        <v>8720</v>
      </c>
      <c r="AI184" s="39">
        <f t="shared" si="288"/>
        <v>-1.65</v>
      </c>
      <c r="AJ184" s="39">
        <f t="shared" si="289"/>
        <v>27.555</v>
      </c>
      <c r="AK184" s="39">
        <f t="shared" si="290"/>
        <v>27.544999999999998</v>
      </c>
      <c r="AM184" s="104">
        <f t="shared" si="291"/>
        <v>8720</v>
      </c>
      <c r="AN184">
        <v>1.71</v>
      </c>
      <c r="AO184" s="39">
        <f t="shared" si="292"/>
        <v>27.555</v>
      </c>
      <c r="AP184" s="39">
        <f t="shared" si="293"/>
        <v>27.555</v>
      </c>
      <c r="AR184" s="104">
        <f t="shared" si="294"/>
        <v>8720</v>
      </c>
      <c r="AS184" s="39">
        <f t="shared" si="295"/>
        <v>5.0739999999999998</v>
      </c>
      <c r="AT184" s="39">
        <f t="shared" si="296"/>
        <v>27.555</v>
      </c>
      <c r="AU184" s="39">
        <f t="shared" si="297"/>
        <v>27.544999999999998</v>
      </c>
    </row>
    <row r="185" spans="1:47" ht="15.6" x14ac:dyDescent="0.3">
      <c r="A185" s="95">
        <v>8736.07</v>
      </c>
      <c r="B185" s="98"/>
      <c r="C185" s="201"/>
      <c r="D185" s="103">
        <v>0.60499999999999998</v>
      </c>
      <c r="E185" s="99">
        <v>28.13</v>
      </c>
      <c r="F185" s="99">
        <v>28.12</v>
      </c>
      <c r="G185" s="99">
        <v>28.07</v>
      </c>
      <c r="H185" s="25">
        <v>27.484999999999999</v>
      </c>
      <c r="I185" s="25">
        <v>27.484999999999999</v>
      </c>
      <c r="J185" s="25">
        <v>27.484999999999999</v>
      </c>
      <c r="K185" s="96">
        <v>27.495000000000001</v>
      </c>
      <c r="L185" s="96">
        <v>27.484999999999999</v>
      </c>
      <c r="M185" s="96">
        <v>27.474999999999998</v>
      </c>
      <c r="N185" s="25">
        <v>1.65</v>
      </c>
      <c r="O185" s="96">
        <v>5.0739999999999998</v>
      </c>
      <c r="P185" s="96">
        <v>1.65</v>
      </c>
      <c r="Q185" s="96">
        <v>5.0839999999999996</v>
      </c>
      <c r="R185" s="96">
        <f t="shared" ref="R185" si="378">((E185-H185)+(F185-I185)+(G185-J185))/3*(N185+O185)</f>
        <v>4.1800866666666714</v>
      </c>
      <c r="S185" s="96">
        <f t="shared" ref="S185" si="379">((E185-K185)+(F185-L185)+(G185-M185))/3*(P185+Q185)</f>
        <v>4.1863033333333384</v>
      </c>
      <c r="T185" s="96"/>
      <c r="U185" s="96"/>
      <c r="W185" s="39"/>
      <c r="X185" s="39"/>
      <c r="Y185" s="39"/>
      <c r="AG185" s="69"/>
      <c r="AH185" s="104">
        <f t="shared" si="287"/>
        <v>8736.07</v>
      </c>
      <c r="AI185" s="39">
        <f t="shared" si="288"/>
        <v>-1.65</v>
      </c>
      <c r="AJ185" s="39">
        <f t="shared" si="289"/>
        <v>27.484999999999999</v>
      </c>
      <c r="AK185" s="39">
        <f t="shared" si="290"/>
        <v>27.495000000000001</v>
      </c>
      <c r="AM185" s="104">
        <f t="shared" si="291"/>
        <v>8736.07</v>
      </c>
      <c r="AN185">
        <v>1.71</v>
      </c>
      <c r="AO185" s="39">
        <f t="shared" si="292"/>
        <v>27.484999999999999</v>
      </c>
      <c r="AP185" s="39">
        <f t="shared" si="293"/>
        <v>27.484999999999999</v>
      </c>
      <c r="AR185" s="104">
        <f t="shared" si="294"/>
        <v>8736.07</v>
      </c>
      <c r="AS185" s="39">
        <f t="shared" si="295"/>
        <v>5.0739999999999998</v>
      </c>
      <c r="AT185" s="39">
        <f t="shared" si="296"/>
        <v>27.484999999999999</v>
      </c>
      <c r="AU185" s="39">
        <f t="shared" si="297"/>
        <v>27.474999999999998</v>
      </c>
    </row>
    <row r="186" spans="1:47" ht="15.6" x14ac:dyDescent="0.3">
      <c r="A186" s="95">
        <v>8736.07</v>
      </c>
      <c r="B186" s="98"/>
      <c r="C186" s="201">
        <v>9</v>
      </c>
      <c r="D186" s="103">
        <v>0.63500000000000001</v>
      </c>
      <c r="E186" s="99">
        <v>28.13</v>
      </c>
      <c r="F186" s="99">
        <v>28.09</v>
      </c>
      <c r="G186" s="99">
        <v>28.12</v>
      </c>
      <c r="H186" s="25">
        <v>27.454999999999998</v>
      </c>
      <c r="I186" s="25">
        <v>27.454999999999998</v>
      </c>
      <c r="J186" s="25">
        <v>27.454999999999998</v>
      </c>
      <c r="K186" s="96">
        <v>27.444999999999997</v>
      </c>
      <c r="L186" s="96">
        <v>27.444999999999997</v>
      </c>
      <c r="M186" s="96">
        <v>27.444999999999997</v>
      </c>
      <c r="N186" s="25">
        <v>1.75</v>
      </c>
      <c r="O186" s="96">
        <v>4.9119999999999999</v>
      </c>
      <c r="P186" s="96">
        <v>1.75</v>
      </c>
      <c r="Q186" s="96">
        <v>4.9119999999999999</v>
      </c>
      <c r="R186" s="96">
        <f t="shared" ref="R186" si="380">((E186-H186)+(F186-I186)+(G186-J186))/3*(N186+O186)</f>
        <v>4.3858166666666776</v>
      </c>
      <c r="S186" s="96">
        <f t="shared" ref="S186" si="381">((E186-K186)+(F186-L186)+(G186-M186))/3*(P186+Q186)</f>
        <v>4.4524366666666877</v>
      </c>
      <c r="T186" s="96"/>
      <c r="U186" s="96"/>
      <c r="W186" s="39"/>
      <c r="X186" s="39"/>
      <c r="Y186" s="39"/>
      <c r="AG186" s="69"/>
      <c r="AH186" s="104">
        <f t="shared" si="287"/>
        <v>8736.07</v>
      </c>
      <c r="AI186" s="39">
        <f t="shared" si="288"/>
        <v>-1.75</v>
      </c>
      <c r="AJ186" s="39">
        <f t="shared" si="289"/>
        <v>27.454999999999998</v>
      </c>
      <c r="AK186" s="39">
        <f t="shared" si="290"/>
        <v>27.444999999999997</v>
      </c>
      <c r="AM186" s="104">
        <f t="shared" si="291"/>
        <v>8736.07</v>
      </c>
      <c r="AN186">
        <v>1.71</v>
      </c>
      <c r="AO186" s="39">
        <f t="shared" si="292"/>
        <v>27.454999999999998</v>
      </c>
      <c r="AP186" s="39">
        <f t="shared" si="293"/>
        <v>27.444999999999997</v>
      </c>
      <c r="AR186" s="104">
        <f t="shared" si="294"/>
        <v>8736.07</v>
      </c>
      <c r="AS186" s="39">
        <f t="shared" si="295"/>
        <v>4.9119999999999999</v>
      </c>
      <c r="AT186" s="39">
        <f t="shared" si="296"/>
        <v>27.454999999999998</v>
      </c>
      <c r="AU186" s="39">
        <f t="shared" si="297"/>
        <v>27.444999999999997</v>
      </c>
    </row>
    <row r="187" spans="1:47" ht="15.6" x14ac:dyDescent="0.3">
      <c r="A187" s="95">
        <v>8740</v>
      </c>
      <c r="B187" s="98"/>
      <c r="C187" s="201"/>
      <c r="D187" s="103">
        <v>0.63500000000000001</v>
      </c>
      <c r="E187" s="99">
        <v>28.07</v>
      </c>
      <c r="F187" s="99">
        <v>28.05</v>
      </c>
      <c r="G187" s="99">
        <v>28.11</v>
      </c>
      <c r="H187" s="25">
        <v>27.434999999999999</v>
      </c>
      <c r="I187" s="25">
        <v>27.434999999999999</v>
      </c>
      <c r="J187" s="25">
        <v>27.434999999999999</v>
      </c>
      <c r="K187" s="96">
        <v>27.424999999999997</v>
      </c>
      <c r="L187" s="96">
        <v>27.424999999999997</v>
      </c>
      <c r="M187" s="96">
        <v>27.434999999999999</v>
      </c>
      <c r="N187" s="25">
        <v>1.75</v>
      </c>
      <c r="O187" s="96">
        <v>4.9119999999999999</v>
      </c>
      <c r="P187" s="96">
        <v>1.74</v>
      </c>
      <c r="Q187" s="96">
        <v>4.9219999999999997</v>
      </c>
      <c r="R187" s="96">
        <f t="shared" ref="R187" si="382">((E187-H187)+(F187-I187)+(G187-J187))/3*(N187+O187)</f>
        <v>4.2747833333333425</v>
      </c>
      <c r="S187" s="96">
        <f t="shared" ref="S187" si="383">((E187-K187)+(F187-L187)+(G187-M187))/3*(P187+Q187)</f>
        <v>4.3191966666666826</v>
      </c>
      <c r="T187" s="96"/>
      <c r="U187" s="96"/>
      <c r="W187" s="39"/>
      <c r="X187" s="39"/>
      <c r="Y187" s="39"/>
      <c r="AG187" s="69"/>
      <c r="AH187" s="104">
        <f t="shared" si="287"/>
        <v>8740</v>
      </c>
      <c r="AI187" s="39">
        <f t="shared" si="288"/>
        <v>-1.75</v>
      </c>
      <c r="AJ187" s="39">
        <f t="shared" si="289"/>
        <v>27.434999999999999</v>
      </c>
      <c r="AK187" s="39">
        <f t="shared" si="290"/>
        <v>27.424999999999997</v>
      </c>
      <c r="AM187" s="104">
        <f t="shared" si="291"/>
        <v>8740</v>
      </c>
      <c r="AN187">
        <v>1.71</v>
      </c>
      <c r="AO187" s="39">
        <f t="shared" si="292"/>
        <v>27.434999999999999</v>
      </c>
      <c r="AP187" s="39">
        <f t="shared" si="293"/>
        <v>27.424999999999997</v>
      </c>
      <c r="AR187" s="104">
        <f t="shared" si="294"/>
        <v>8740</v>
      </c>
      <c r="AS187" s="39">
        <f t="shared" si="295"/>
        <v>4.9119999999999999</v>
      </c>
      <c r="AT187" s="39">
        <f t="shared" si="296"/>
        <v>27.434999999999999</v>
      </c>
      <c r="AU187" s="39">
        <f t="shared" si="297"/>
        <v>27.434999999999999</v>
      </c>
    </row>
    <row r="188" spans="1:47" ht="15.6" x14ac:dyDescent="0.3">
      <c r="A188" s="95">
        <v>8751.07</v>
      </c>
      <c r="B188" s="98"/>
      <c r="C188" s="201"/>
      <c r="D188" s="103">
        <v>0.63500000000000001</v>
      </c>
      <c r="E188" s="99">
        <v>27.990000000000002</v>
      </c>
      <c r="F188" s="99">
        <v>28.02</v>
      </c>
      <c r="G188" s="99">
        <v>27.950000000000003</v>
      </c>
      <c r="H188" s="25">
        <v>27.305</v>
      </c>
      <c r="I188" s="25">
        <v>27.305</v>
      </c>
      <c r="J188" s="25">
        <v>27.305</v>
      </c>
      <c r="K188" s="96">
        <v>27.315000000000001</v>
      </c>
      <c r="L188" s="96">
        <v>27.315000000000001</v>
      </c>
      <c r="M188" s="96">
        <v>27.294999999999998</v>
      </c>
      <c r="N188" s="25">
        <v>1.75</v>
      </c>
      <c r="O188" s="96">
        <v>4.9119999999999999</v>
      </c>
      <c r="P188" s="96">
        <v>1.75</v>
      </c>
      <c r="Q188" s="96">
        <v>4.9020000000000001</v>
      </c>
      <c r="R188" s="96">
        <f t="shared" ref="R188" si="384">((E188-H188)+(F188-I188)+(G188-J188))/3*(N188+O188)</f>
        <v>4.5412633333333448</v>
      </c>
      <c r="S188" s="96">
        <f t="shared" ref="S188" si="385">((E188-K188)+(F188-L188)+(G188-M188))/3*(P188+Q188)</f>
        <v>4.5122733333333418</v>
      </c>
      <c r="T188" s="96"/>
      <c r="U188" s="96"/>
      <c r="W188" s="39"/>
      <c r="X188" s="39"/>
      <c r="Y188" s="39"/>
      <c r="AG188" s="69"/>
      <c r="AH188" s="104">
        <f t="shared" si="287"/>
        <v>8751.07</v>
      </c>
      <c r="AI188" s="39">
        <f t="shared" si="288"/>
        <v>-1.75</v>
      </c>
      <c r="AJ188" s="39">
        <f t="shared" si="289"/>
        <v>27.305</v>
      </c>
      <c r="AK188" s="39">
        <f t="shared" si="290"/>
        <v>27.315000000000001</v>
      </c>
      <c r="AM188" s="104">
        <f t="shared" si="291"/>
        <v>8751.07</v>
      </c>
      <c r="AN188">
        <v>1.71</v>
      </c>
      <c r="AO188" s="39">
        <f t="shared" si="292"/>
        <v>27.305</v>
      </c>
      <c r="AP188" s="39">
        <f t="shared" si="293"/>
        <v>27.315000000000001</v>
      </c>
      <c r="AR188" s="104">
        <f t="shared" si="294"/>
        <v>8751.07</v>
      </c>
      <c r="AS188" s="39">
        <f t="shared" si="295"/>
        <v>4.9119999999999999</v>
      </c>
      <c r="AT188" s="39">
        <f t="shared" si="296"/>
        <v>27.305</v>
      </c>
      <c r="AU188" s="39">
        <f t="shared" si="297"/>
        <v>27.294999999999998</v>
      </c>
    </row>
    <row r="189" spans="1:47" ht="15.6" x14ac:dyDescent="0.3">
      <c r="A189" s="95">
        <v>8751.07</v>
      </c>
      <c r="B189" s="98"/>
      <c r="C189" s="201">
        <v>1</v>
      </c>
      <c r="D189" s="103">
        <v>0.60499999999999998</v>
      </c>
      <c r="E189" s="99">
        <v>27.950000000000003</v>
      </c>
      <c r="F189" s="99">
        <v>27.950000000000003</v>
      </c>
      <c r="G189" s="99">
        <v>28</v>
      </c>
      <c r="H189" s="25">
        <v>27.335000000000001</v>
      </c>
      <c r="I189" s="25">
        <v>27.335000000000001</v>
      </c>
      <c r="J189" s="25">
        <v>27.335000000000001</v>
      </c>
      <c r="K189" s="96">
        <v>27.345000000000002</v>
      </c>
      <c r="L189" s="96">
        <v>27.324999999999999</v>
      </c>
      <c r="M189" s="96">
        <v>27.324999999999999</v>
      </c>
      <c r="N189" s="25">
        <v>1.65</v>
      </c>
      <c r="O189" s="96">
        <v>5.0739999999999998</v>
      </c>
      <c r="P189" s="96">
        <v>1.65</v>
      </c>
      <c r="Q189" s="96">
        <v>5.0839999999999996</v>
      </c>
      <c r="R189" s="96">
        <f t="shared" ref="R189" si="386">((E189-H189)+(F189-I189)+(G189-J189))/3*(N189+O189)</f>
        <v>4.247326666666674</v>
      </c>
      <c r="S189" s="96">
        <f t="shared" ref="S189" si="387">((E189-K189)+(F189-L189)+(G189-M189))/3*(P189+Q189)</f>
        <v>4.2760900000000106</v>
      </c>
      <c r="T189" s="96"/>
      <c r="U189" s="96"/>
      <c r="W189" s="39"/>
      <c r="X189" s="39"/>
      <c r="Y189" s="39"/>
      <c r="AG189" s="69"/>
      <c r="AH189" s="104">
        <f t="shared" si="287"/>
        <v>8751.07</v>
      </c>
      <c r="AI189" s="39">
        <f t="shared" si="288"/>
        <v>-1.65</v>
      </c>
      <c r="AJ189" s="39">
        <f t="shared" si="289"/>
        <v>27.335000000000001</v>
      </c>
      <c r="AK189" s="39">
        <f t="shared" si="290"/>
        <v>27.345000000000002</v>
      </c>
      <c r="AM189" s="104">
        <f t="shared" si="291"/>
        <v>8751.07</v>
      </c>
      <c r="AN189">
        <v>1.71</v>
      </c>
      <c r="AO189" s="39">
        <f t="shared" si="292"/>
        <v>27.335000000000001</v>
      </c>
      <c r="AP189" s="39">
        <f t="shared" si="293"/>
        <v>27.324999999999999</v>
      </c>
      <c r="AR189" s="104">
        <f t="shared" si="294"/>
        <v>8751.07</v>
      </c>
      <c r="AS189" s="39">
        <f t="shared" si="295"/>
        <v>5.0739999999999998</v>
      </c>
      <c r="AT189" s="39">
        <f t="shared" si="296"/>
        <v>27.335000000000001</v>
      </c>
      <c r="AU189" s="39">
        <f t="shared" si="297"/>
        <v>27.324999999999999</v>
      </c>
    </row>
    <row r="190" spans="1:47" ht="15.6" x14ac:dyDescent="0.3">
      <c r="A190" s="95">
        <v>8760</v>
      </c>
      <c r="B190" s="98"/>
      <c r="C190" s="201"/>
      <c r="D190" s="103">
        <v>0.60499999999999998</v>
      </c>
      <c r="E190" s="99">
        <v>28</v>
      </c>
      <c r="F190" s="99">
        <v>28.01</v>
      </c>
      <c r="G190" s="99">
        <v>27.990000000000002</v>
      </c>
      <c r="H190" s="25">
        <v>27.375</v>
      </c>
      <c r="I190" s="25">
        <v>27.375</v>
      </c>
      <c r="J190" s="25">
        <v>27.375</v>
      </c>
      <c r="K190" s="96">
        <v>27.375</v>
      </c>
      <c r="L190" s="96">
        <v>27.385000000000002</v>
      </c>
      <c r="M190" s="96">
        <v>27.375</v>
      </c>
      <c r="N190" s="25">
        <v>1.65</v>
      </c>
      <c r="O190" s="96">
        <v>5.0739999999999998</v>
      </c>
      <c r="P190" s="96">
        <v>1.65</v>
      </c>
      <c r="Q190" s="96">
        <v>5.0739999999999998</v>
      </c>
      <c r="R190" s="96">
        <f t="shared" ref="R190" si="388">((E190-H190)+(F190-I190)+(G190-J190))/3*(N190+O190)</f>
        <v>4.2025000000000086</v>
      </c>
      <c r="S190" s="96">
        <f t="shared" ref="S190" si="389">((E190-K190)+(F190-L190)+(G190-M190))/3*(P190+Q190)</f>
        <v>4.1800866666666714</v>
      </c>
      <c r="T190" s="96"/>
      <c r="U190" s="96"/>
      <c r="W190" s="39"/>
      <c r="X190" s="39"/>
      <c r="Y190" s="39"/>
      <c r="AG190" s="69"/>
      <c r="AH190" s="104">
        <f t="shared" si="287"/>
        <v>8760</v>
      </c>
      <c r="AI190" s="39">
        <f t="shared" si="288"/>
        <v>-1.65</v>
      </c>
      <c r="AJ190" s="39">
        <f t="shared" si="289"/>
        <v>27.375</v>
      </c>
      <c r="AK190" s="39">
        <f t="shared" si="290"/>
        <v>27.375</v>
      </c>
      <c r="AM190" s="104">
        <f t="shared" si="291"/>
        <v>8760</v>
      </c>
      <c r="AN190">
        <v>1.71</v>
      </c>
      <c r="AO190" s="39">
        <f t="shared" si="292"/>
        <v>27.375</v>
      </c>
      <c r="AP190" s="39">
        <f t="shared" si="293"/>
        <v>27.385000000000002</v>
      </c>
      <c r="AR190" s="104">
        <f t="shared" si="294"/>
        <v>8760</v>
      </c>
      <c r="AS190" s="39">
        <f t="shared" si="295"/>
        <v>5.0739999999999998</v>
      </c>
      <c r="AT190" s="39">
        <f t="shared" si="296"/>
        <v>27.375</v>
      </c>
      <c r="AU190" s="39">
        <f t="shared" si="297"/>
        <v>27.375</v>
      </c>
    </row>
    <row r="191" spans="1:47" ht="15.6" x14ac:dyDescent="0.3">
      <c r="A191" s="95">
        <v>8780</v>
      </c>
      <c r="B191" s="98"/>
      <c r="C191" s="201"/>
      <c r="D191" s="103">
        <v>0.60499999999999998</v>
      </c>
      <c r="E191" s="99">
        <v>27.87</v>
      </c>
      <c r="F191" s="99">
        <v>27.94</v>
      </c>
      <c r="G191" s="99">
        <v>27.95</v>
      </c>
      <c r="H191" s="25">
        <v>27.285</v>
      </c>
      <c r="I191" s="25">
        <v>27.285</v>
      </c>
      <c r="J191" s="25">
        <v>27.285</v>
      </c>
      <c r="K191" s="96">
        <v>27.295000000000002</v>
      </c>
      <c r="L191" s="96">
        <v>27.285</v>
      </c>
      <c r="M191" s="96">
        <v>27.285</v>
      </c>
      <c r="N191" s="25">
        <v>1.65</v>
      </c>
      <c r="O191" s="96">
        <v>5.0739999999999998</v>
      </c>
      <c r="P191" s="96">
        <v>1.66</v>
      </c>
      <c r="Q191" s="96">
        <v>5.0839999999999996</v>
      </c>
      <c r="R191" s="96">
        <f t="shared" ref="R191" si="390">((E191-H191)+(F191-I191)+(G191-J191))/3*(N191+O191)</f>
        <v>4.2697400000000023</v>
      </c>
      <c r="S191" s="96">
        <f t="shared" ref="S191" si="391">((E191-K191)+(F191-L191)+(G191-M191))/3*(P191+Q191)</f>
        <v>4.2599599999999986</v>
      </c>
      <c r="T191" s="96"/>
      <c r="U191" s="96"/>
      <c r="W191" s="39"/>
      <c r="X191" s="39"/>
      <c r="Y191" s="39"/>
      <c r="AG191" s="69"/>
      <c r="AH191" s="104">
        <f t="shared" si="287"/>
        <v>8780</v>
      </c>
      <c r="AI191" s="39">
        <f t="shared" si="288"/>
        <v>-1.65</v>
      </c>
      <c r="AJ191" s="39">
        <f t="shared" si="289"/>
        <v>27.285</v>
      </c>
      <c r="AK191" s="39">
        <f t="shared" si="290"/>
        <v>27.295000000000002</v>
      </c>
      <c r="AM191" s="104">
        <f t="shared" si="291"/>
        <v>8780</v>
      </c>
      <c r="AN191">
        <v>1.71</v>
      </c>
      <c r="AO191" s="39">
        <f t="shared" si="292"/>
        <v>27.285</v>
      </c>
      <c r="AP191" s="39">
        <f t="shared" si="293"/>
        <v>27.285</v>
      </c>
      <c r="AR191" s="104">
        <f t="shared" si="294"/>
        <v>8780</v>
      </c>
      <c r="AS191" s="39">
        <f t="shared" si="295"/>
        <v>5.0739999999999998</v>
      </c>
      <c r="AT191" s="39">
        <f t="shared" si="296"/>
        <v>27.285</v>
      </c>
      <c r="AU191" s="39">
        <f t="shared" si="297"/>
        <v>27.285</v>
      </c>
    </row>
    <row r="192" spans="1:47" ht="15.6" x14ac:dyDescent="0.3">
      <c r="A192" s="95">
        <v>8800</v>
      </c>
      <c r="B192" s="98"/>
      <c r="C192" s="201"/>
      <c r="D192" s="103">
        <v>0.60499999999999998</v>
      </c>
      <c r="E192" s="99">
        <v>27.86</v>
      </c>
      <c r="F192" s="99">
        <v>27.779999999999998</v>
      </c>
      <c r="G192" s="99">
        <v>27.83</v>
      </c>
      <c r="H192" s="25">
        <v>27.184999999999999</v>
      </c>
      <c r="I192" s="25">
        <v>27.184999999999999</v>
      </c>
      <c r="J192" s="25">
        <v>27.184999999999999</v>
      </c>
      <c r="K192" s="96">
        <v>27.195</v>
      </c>
      <c r="L192" s="96">
        <v>27.195</v>
      </c>
      <c r="M192" s="96">
        <v>27.195</v>
      </c>
      <c r="N192" s="25">
        <v>1.65</v>
      </c>
      <c r="O192" s="96">
        <v>5.0739999999999998</v>
      </c>
      <c r="P192" s="96">
        <v>1.64</v>
      </c>
      <c r="Q192" s="96">
        <v>5.0739999999999998</v>
      </c>
      <c r="R192" s="96">
        <f t="shared" ref="R192" si="392">((E192-H192)+(F192-I192)+(G192-J192))/3*(N192+O192)</f>
        <v>4.2921533333333315</v>
      </c>
      <c r="S192" s="96">
        <f t="shared" ref="S192" si="393">((E192-K192)+(F192-L192)+(G192-M192))/3*(P192+Q192)</f>
        <v>4.2186299999999877</v>
      </c>
      <c r="T192" s="96"/>
      <c r="U192" s="96"/>
      <c r="W192" s="39"/>
      <c r="X192" s="39"/>
      <c r="Y192" s="39"/>
      <c r="AG192" s="69"/>
      <c r="AH192" s="104">
        <f t="shared" si="287"/>
        <v>8800</v>
      </c>
      <c r="AI192" s="39">
        <f t="shared" si="288"/>
        <v>-1.65</v>
      </c>
      <c r="AJ192" s="39">
        <f t="shared" si="289"/>
        <v>27.184999999999999</v>
      </c>
      <c r="AK192" s="39">
        <f t="shared" si="290"/>
        <v>27.195</v>
      </c>
      <c r="AM192" s="104">
        <f t="shared" si="291"/>
        <v>8800</v>
      </c>
      <c r="AN192">
        <v>1.71</v>
      </c>
      <c r="AO192" s="39">
        <f t="shared" si="292"/>
        <v>27.184999999999999</v>
      </c>
      <c r="AP192" s="39">
        <f t="shared" si="293"/>
        <v>27.195</v>
      </c>
      <c r="AR192" s="104">
        <f t="shared" si="294"/>
        <v>8800</v>
      </c>
      <c r="AS192" s="39">
        <f t="shared" si="295"/>
        <v>5.0739999999999998</v>
      </c>
      <c r="AT192" s="39">
        <f t="shared" si="296"/>
        <v>27.184999999999999</v>
      </c>
      <c r="AU192" s="39">
        <f t="shared" si="297"/>
        <v>27.195</v>
      </c>
    </row>
    <row r="193" spans="1:47" ht="15.6" x14ac:dyDescent="0.3">
      <c r="A193" s="95">
        <v>8820</v>
      </c>
      <c r="B193" s="98"/>
      <c r="C193" s="201"/>
      <c r="D193" s="103">
        <v>0.60499999999999998</v>
      </c>
      <c r="E193" s="99">
        <v>27.700000000000003</v>
      </c>
      <c r="F193" s="99">
        <v>27.75</v>
      </c>
      <c r="G193" s="99">
        <v>27.720000000000002</v>
      </c>
      <c r="H193" s="25">
        <v>27.085000000000001</v>
      </c>
      <c r="I193" s="25">
        <v>27.085000000000001</v>
      </c>
      <c r="J193" s="25">
        <v>27.085000000000001</v>
      </c>
      <c r="K193" s="96">
        <v>27.085000000000001</v>
      </c>
      <c r="L193" s="96">
        <v>27.085000000000001</v>
      </c>
      <c r="M193" s="96">
        <v>27.095000000000002</v>
      </c>
      <c r="N193" s="25">
        <v>1.65</v>
      </c>
      <c r="O193" s="96">
        <v>5.0739999999999998</v>
      </c>
      <c r="P193" s="96">
        <v>1.64</v>
      </c>
      <c r="Q193" s="96">
        <v>5.0839999999999996</v>
      </c>
      <c r="R193" s="96">
        <f t="shared" ref="R193" si="394">((E193-H193)+(F193-I193)+(G193-J193))/3*(N193+O193)</f>
        <v>4.2921533333333395</v>
      </c>
      <c r="S193" s="96">
        <f t="shared" ref="S193" si="395">((E193-K193)+(F193-L193)+(G193-M193))/3*(P193+Q193)</f>
        <v>4.2697400000000014</v>
      </c>
      <c r="T193" s="96"/>
      <c r="U193" s="96"/>
      <c r="W193" s="39"/>
      <c r="X193" s="39"/>
      <c r="Y193" s="39"/>
      <c r="AG193" s="69"/>
      <c r="AH193" s="104">
        <f t="shared" si="287"/>
        <v>8820</v>
      </c>
      <c r="AI193" s="39">
        <f t="shared" si="288"/>
        <v>-1.65</v>
      </c>
      <c r="AJ193" s="39">
        <f t="shared" si="289"/>
        <v>27.085000000000001</v>
      </c>
      <c r="AK193" s="39">
        <f t="shared" si="290"/>
        <v>27.085000000000001</v>
      </c>
      <c r="AM193" s="104">
        <f t="shared" si="291"/>
        <v>8820</v>
      </c>
      <c r="AN193">
        <v>1.71</v>
      </c>
      <c r="AO193" s="39">
        <f t="shared" si="292"/>
        <v>27.085000000000001</v>
      </c>
      <c r="AP193" s="39">
        <f t="shared" si="293"/>
        <v>27.085000000000001</v>
      </c>
      <c r="AR193" s="104">
        <f t="shared" si="294"/>
        <v>8820</v>
      </c>
      <c r="AS193" s="39">
        <f t="shared" si="295"/>
        <v>5.0739999999999998</v>
      </c>
      <c r="AT193" s="39">
        <f t="shared" si="296"/>
        <v>27.085000000000001</v>
      </c>
      <c r="AU193" s="39">
        <f t="shared" si="297"/>
        <v>27.095000000000002</v>
      </c>
    </row>
    <row r="194" spans="1:47" ht="15.6" x14ac:dyDescent="0.3">
      <c r="A194" s="95">
        <v>8826.9699999999993</v>
      </c>
      <c r="B194" s="98"/>
      <c r="C194" s="201"/>
      <c r="D194" s="103">
        <v>0.60499999999999998</v>
      </c>
      <c r="E194" s="99">
        <v>27.63</v>
      </c>
      <c r="F194" s="99">
        <v>27.68</v>
      </c>
      <c r="G194" s="99">
        <v>27.72</v>
      </c>
      <c r="H194" s="25">
        <v>27.035</v>
      </c>
      <c r="I194" s="25">
        <v>27.035</v>
      </c>
      <c r="J194" s="25">
        <v>27.035</v>
      </c>
      <c r="K194" s="96">
        <v>27.035</v>
      </c>
      <c r="L194" s="96">
        <v>27.045000000000002</v>
      </c>
      <c r="M194" s="96">
        <v>27.045000000000002</v>
      </c>
      <c r="N194" s="25">
        <v>1.65</v>
      </c>
      <c r="O194" s="96">
        <v>5.0739999999999998</v>
      </c>
      <c r="P194" s="96">
        <v>1.65</v>
      </c>
      <c r="Q194" s="96">
        <v>5.0839999999999996</v>
      </c>
      <c r="R194" s="96">
        <f t="shared" ref="R194" si="396">((E194-H194)+(F194-I194)+(G194-J194))/3*(N194+O194)</f>
        <v>4.3145666666666607</v>
      </c>
      <c r="S194" s="96">
        <f t="shared" ref="S194" si="397">((E194-K194)+(F194-L194)+(G194-M194))/3*(P194+Q194)</f>
        <v>4.2760899999999866</v>
      </c>
      <c r="T194" s="96"/>
      <c r="U194" s="96"/>
      <c r="W194" s="39"/>
      <c r="X194" s="39"/>
      <c r="Y194" s="39"/>
      <c r="AG194" s="69"/>
      <c r="AH194" s="104">
        <f t="shared" si="287"/>
        <v>8826.9699999999993</v>
      </c>
      <c r="AI194" s="39">
        <f t="shared" si="288"/>
        <v>-1.65</v>
      </c>
      <c r="AJ194" s="39">
        <f t="shared" si="289"/>
        <v>27.035</v>
      </c>
      <c r="AK194" s="39">
        <f t="shared" si="290"/>
        <v>27.035</v>
      </c>
      <c r="AM194" s="104">
        <f t="shared" si="291"/>
        <v>8826.9699999999993</v>
      </c>
      <c r="AN194">
        <v>1.71</v>
      </c>
      <c r="AO194" s="39">
        <f t="shared" si="292"/>
        <v>27.035</v>
      </c>
      <c r="AP194" s="39">
        <f t="shared" si="293"/>
        <v>27.045000000000002</v>
      </c>
      <c r="AR194" s="104">
        <f t="shared" si="294"/>
        <v>8826.9699999999993</v>
      </c>
      <c r="AS194" s="39">
        <f t="shared" si="295"/>
        <v>5.0739999999999998</v>
      </c>
      <c r="AT194" s="39">
        <f t="shared" si="296"/>
        <v>27.035</v>
      </c>
      <c r="AU194" s="39">
        <f t="shared" si="297"/>
        <v>27.045000000000002</v>
      </c>
    </row>
    <row r="195" spans="1:47" ht="15.6" x14ac:dyDescent="0.3">
      <c r="A195" s="95">
        <v>8826.9699999999993</v>
      </c>
      <c r="B195" s="98"/>
      <c r="C195" s="201">
        <v>4</v>
      </c>
      <c r="D195" s="103">
        <v>0.60499999999999998</v>
      </c>
      <c r="E195" s="99">
        <v>27.62</v>
      </c>
      <c r="F195" s="99">
        <v>27.71</v>
      </c>
      <c r="G195" s="99">
        <v>27.69</v>
      </c>
      <c r="H195" s="25">
        <v>27.035</v>
      </c>
      <c r="I195" s="25">
        <v>27.035</v>
      </c>
      <c r="J195" s="25">
        <v>27.035</v>
      </c>
      <c r="K195" s="96">
        <v>27.035</v>
      </c>
      <c r="L195" s="96">
        <v>27.035</v>
      </c>
      <c r="M195" s="96">
        <v>27.024999999999999</v>
      </c>
      <c r="N195" s="25">
        <v>1.75</v>
      </c>
      <c r="O195" s="96">
        <v>4.9119999999999999</v>
      </c>
      <c r="P195" s="96">
        <v>1.74</v>
      </c>
      <c r="Q195" s="96">
        <v>4.9119999999999999</v>
      </c>
      <c r="R195" s="96">
        <f t="shared" ref="R195" si="398">((E195-H195)+(F195-I195)+(G195-J195))/3*(N195+O195)</f>
        <v>4.2525766666666724</v>
      </c>
      <c r="S195" s="96">
        <f t="shared" ref="S195" si="399">((E195-K195)+(F195-L195)+(G195-M195))/3*(P195+Q195)</f>
        <v>4.268366666666676</v>
      </c>
      <c r="T195" s="96"/>
      <c r="U195" s="96"/>
      <c r="W195" s="39"/>
      <c r="X195" s="39"/>
      <c r="Y195" s="39"/>
      <c r="AG195" s="69"/>
      <c r="AH195" s="104">
        <f t="shared" si="287"/>
        <v>8826.9699999999993</v>
      </c>
      <c r="AI195" s="39">
        <f t="shared" si="288"/>
        <v>-1.75</v>
      </c>
      <c r="AJ195" s="39">
        <f t="shared" si="289"/>
        <v>27.035</v>
      </c>
      <c r="AK195" s="39">
        <f t="shared" si="290"/>
        <v>27.035</v>
      </c>
      <c r="AM195" s="104">
        <f t="shared" si="291"/>
        <v>8826.9699999999993</v>
      </c>
      <c r="AN195">
        <v>1.71</v>
      </c>
      <c r="AO195" s="39">
        <f t="shared" si="292"/>
        <v>27.035</v>
      </c>
      <c r="AP195" s="39">
        <f t="shared" si="293"/>
        <v>27.035</v>
      </c>
      <c r="AR195" s="104">
        <f t="shared" si="294"/>
        <v>8826.9699999999993</v>
      </c>
      <c r="AS195" s="39">
        <f t="shared" si="295"/>
        <v>4.9119999999999999</v>
      </c>
      <c r="AT195" s="39">
        <f t="shared" si="296"/>
        <v>27.035</v>
      </c>
      <c r="AU195" s="39">
        <f t="shared" si="297"/>
        <v>27.024999999999999</v>
      </c>
    </row>
    <row r="196" spans="1:47" ht="15.6" x14ac:dyDescent="0.3">
      <c r="A196" s="95">
        <v>8834.01</v>
      </c>
      <c r="B196" s="98"/>
      <c r="C196" s="201"/>
      <c r="D196" s="103">
        <v>0.60499999999999998</v>
      </c>
      <c r="E196" s="99">
        <v>27.630000000000003</v>
      </c>
      <c r="F196" s="99">
        <v>27.610000000000003</v>
      </c>
      <c r="G196" s="99">
        <v>27.650000000000002</v>
      </c>
      <c r="H196" s="25">
        <v>26.995000000000001</v>
      </c>
      <c r="I196" s="25">
        <v>26.995000000000001</v>
      </c>
      <c r="J196" s="25">
        <v>26.995000000000001</v>
      </c>
      <c r="K196" s="96">
        <v>26.984999999999999</v>
      </c>
      <c r="L196" s="96">
        <v>27.005000000000003</v>
      </c>
      <c r="M196" s="96">
        <v>26.984999999999999</v>
      </c>
      <c r="N196" s="25">
        <v>1.75</v>
      </c>
      <c r="O196" s="96">
        <v>4.9119999999999999</v>
      </c>
      <c r="P196" s="96">
        <v>1.76</v>
      </c>
      <c r="Q196" s="96">
        <v>4.9020000000000001</v>
      </c>
      <c r="R196" s="96">
        <f t="shared" ref="R196" si="400">((E196-H196)+(F196-I196)+(G196-J196))/3*(N196+O196)</f>
        <v>4.2303700000000104</v>
      </c>
      <c r="S196" s="96">
        <f t="shared" ref="S196" si="401">((E196-K196)+(F196-L196)+(G196-M196))/3*(P196+Q196)</f>
        <v>4.2525766666666804</v>
      </c>
      <c r="T196" s="96"/>
      <c r="U196" s="96"/>
      <c r="W196" s="39"/>
      <c r="X196" s="39"/>
      <c r="Y196" s="39"/>
      <c r="AG196" s="69"/>
      <c r="AH196" s="104">
        <f t="shared" si="287"/>
        <v>8834.01</v>
      </c>
      <c r="AI196" s="39">
        <f t="shared" si="288"/>
        <v>-1.75</v>
      </c>
      <c r="AJ196" s="39">
        <f t="shared" si="289"/>
        <v>26.995000000000001</v>
      </c>
      <c r="AK196" s="39">
        <f t="shared" si="290"/>
        <v>26.984999999999999</v>
      </c>
      <c r="AM196" s="104">
        <f t="shared" si="291"/>
        <v>8834.01</v>
      </c>
      <c r="AN196">
        <v>1.71</v>
      </c>
      <c r="AO196" s="39">
        <f t="shared" si="292"/>
        <v>26.995000000000001</v>
      </c>
      <c r="AP196" s="39">
        <f t="shared" si="293"/>
        <v>27.005000000000003</v>
      </c>
      <c r="AR196" s="104">
        <f t="shared" si="294"/>
        <v>8834.01</v>
      </c>
      <c r="AS196" s="39">
        <f t="shared" si="295"/>
        <v>4.9119999999999999</v>
      </c>
      <c r="AT196" s="39">
        <f t="shared" si="296"/>
        <v>26.995000000000001</v>
      </c>
      <c r="AU196" s="39">
        <f t="shared" si="297"/>
        <v>26.984999999999999</v>
      </c>
    </row>
    <row r="197" spans="1:47" ht="15.6" x14ac:dyDescent="0.3">
      <c r="A197" s="95">
        <v>8834.01</v>
      </c>
      <c r="B197" s="98"/>
      <c r="C197" s="201">
        <v>9</v>
      </c>
      <c r="D197" s="103">
        <v>0.63500000000000001</v>
      </c>
      <c r="E197" s="99">
        <v>27.6</v>
      </c>
      <c r="F197" s="99">
        <v>27.630000000000003</v>
      </c>
      <c r="G197" s="99">
        <v>27.610000000000003</v>
      </c>
      <c r="H197" s="25">
        <v>26.965</v>
      </c>
      <c r="I197" s="25">
        <v>26.965</v>
      </c>
      <c r="J197" s="25">
        <v>26.965</v>
      </c>
      <c r="K197" s="96">
        <v>26.975000000000001</v>
      </c>
      <c r="L197" s="96">
        <v>26.954999999999998</v>
      </c>
      <c r="M197" s="96">
        <v>26.954999999999998</v>
      </c>
      <c r="N197" s="25">
        <v>1.75</v>
      </c>
      <c r="O197" s="96">
        <v>4.9119999999999999</v>
      </c>
      <c r="P197" s="96">
        <v>1.76</v>
      </c>
      <c r="Q197" s="96">
        <v>4.9020000000000001</v>
      </c>
      <c r="R197" s="96">
        <f t="shared" ref="R197" si="402">((E197-H197)+(F197-I197)+(G197-J197))/3*(N197+O197)</f>
        <v>4.3191966666666826</v>
      </c>
      <c r="S197" s="96">
        <f t="shared" ref="S197" si="403">((E197-K197)+(F197-L197)+(G197-M197))/3*(P197+Q197)</f>
        <v>4.3414033333333526</v>
      </c>
      <c r="T197" s="96"/>
      <c r="U197" s="96"/>
      <c r="W197" s="39"/>
      <c r="X197" s="39"/>
      <c r="Y197" s="39"/>
      <c r="AG197" s="69"/>
      <c r="AH197" s="104">
        <f t="shared" si="287"/>
        <v>8834.01</v>
      </c>
      <c r="AI197" s="39">
        <f t="shared" si="288"/>
        <v>-1.75</v>
      </c>
      <c r="AJ197" s="39">
        <f t="shared" si="289"/>
        <v>26.965</v>
      </c>
      <c r="AK197" s="39">
        <f t="shared" si="290"/>
        <v>26.975000000000001</v>
      </c>
      <c r="AM197" s="104">
        <f t="shared" si="291"/>
        <v>8834.01</v>
      </c>
      <c r="AN197">
        <v>1.71</v>
      </c>
      <c r="AO197" s="39">
        <f t="shared" si="292"/>
        <v>26.965</v>
      </c>
      <c r="AP197" s="39">
        <f t="shared" si="293"/>
        <v>26.954999999999998</v>
      </c>
      <c r="AR197" s="104">
        <f t="shared" si="294"/>
        <v>8834.01</v>
      </c>
      <c r="AS197" s="39">
        <f t="shared" si="295"/>
        <v>4.9119999999999999</v>
      </c>
      <c r="AT197" s="39">
        <f t="shared" si="296"/>
        <v>26.965</v>
      </c>
      <c r="AU197" s="39">
        <f t="shared" si="297"/>
        <v>26.954999999999998</v>
      </c>
    </row>
    <row r="198" spans="1:47" ht="15.6" x14ac:dyDescent="0.3">
      <c r="A198" s="95">
        <v>8840</v>
      </c>
      <c r="B198" s="98"/>
      <c r="C198" s="201"/>
      <c r="D198" s="103">
        <v>0.63500000000000001</v>
      </c>
      <c r="E198" s="99">
        <v>27.63</v>
      </c>
      <c r="F198" s="99">
        <v>27.599999999999998</v>
      </c>
      <c r="G198" s="99">
        <v>27.57</v>
      </c>
      <c r="H198" s="25">
        <v>26.924999999999997</v>
      </c>
      <c r="I198" s="25">
        <v>26.924999999999997</v>
      </c>
      <c r="J198" s="25">
        <v>26.924999999999997</v>
      </c>
      <c r="K198" s="96">
        <v>26.914999999999996</v>
      </c>
      <c r="L198" s="96">
        <v>26.934999999999999</v>
      </c>
      <c r="M198" s="96">
        <v>26.914999999999996</v>
      </c>
      <c r="N198" s="25">
        <v>1.75</v>
      </c>
      <c r="O198" s="96">
        <v>4.9119999999999999</v>
      </c>
      <c r="P198" s="96">
        <v>1.76</v>
      </c>
      <c r="Q198" s="96">
        <v>4.9119999999999999</v>
      </c>
      <c r="R198" s="96">
        <f t="shared" ref="R198" si="404">((E198-H198)+(F198-I198)+(G198-J198))/3*(N198+O198)</f>
        <v>4.4968500000000127</v>
      </c>
      <c r="S198" s="96">
        <f t="shared" ref="S198" si="405">((E198-K198)+(F198-L198)+(G198-M198))/3*(P198+Q198)</f>
        <v>4.5258400000000165</v>
      </c>
      <c r="T198" s="96"/>
      <c r="U198" s="96"/>
      <c r="W198" s="39"/>
      <c r="X198" s="39"/>
      <c r="Y198" s="39"/>
      <c r="AG198" s="69"/>
      <c r="AH198" s="104">
        <f t="shared" si="287"/>
        <v>8840</v>
      </c>
      <c r="AI198" s="39">
        <f t="shared" si="288"/>
        <v>-1.75</v>
      </c>
      <c r="AJ198" s="39">
        <f t="shared" si="289"/>
        <v>26.924999999999997</v>
      </c>
      <c r="AK198" s="39">
        <f t="shared" si="290"/>
        <v>26.914999999999996</v>
      </c>
      <c r="AM198" s="104">
        <f t="shared" si="291"/>
        <v>8840</v>
      </c>
      <c r="AN198">
        <v>1.71</v>
      </c>
      <c r="AO198" s="39">
        <f t="shared" si="292"/>
        <v>26.924999999999997</v>
      </c>
      <c r="AP198" s="39">
        <f t="shared" si="293"/>
        <v>26.934999999999999</v>
      </c>
      <c r="AR198" s="104">
        <f t="shared" si="294"/>
        <v>8840</v>
      </c>
      <c r="AS198" s="39">
        <f t="shared" si="295"/>
        <v>4.9119999999999999</v>
      </c>
      <c r="AT198" s="39">
        <f t="shared" si="296"/>
        <v>26.924999999999997</v>
      </c>
      <c r="AU198" s="39">
        <f t="shared" si="297"/>
        <v>26.914999999999996</v>
      </c>
    </row>
    <row r="199" spans="1:47" ht="15.6" x14ac:dyDescent="0.3">
      <c r="A199" s="95">
        <v>8840.9599999999991</v>
      </c>
      <c r="B199" s="98"/>
      <c r="C199" s="201"/>
      <c r="D199" s="103">
        <v>0.63500000000000001</v>
      </c>
      <c r="E199" s="99">
        <v>27.560000000000002</v>
      </c>
      <c r="F199" s="99">
        <v>27.57</v>
      </c>
      <c r="G199" s="99">
        <v>27.560000000000002</v>
      </c>
      <c r="H199" s="25">
        <v>26.914999999999999</v>
      </c>
      <c r="I199" s="25">
        <v>26.914999999999999</v>
      </c>
      <c r="J199" s="25">
        <v>26.914999999999999</v>
      </c>
      <c r="K199" s="96">
        <v>26.914999999999999</v>
      </c>
      <c r="L199" s="96">
        <v>26.904999999999998</v>
      </c>
      <c r="M199" s="96">
        <v>26.925000000000001</v>
      </c>
      <c r="N199" s="25">
        <v>1.75</v>
      </c>
      <c r="O199" s="96">
        <v>4.9119999999999999</v>
      </c>
      <c r="P199" s="96">
        <v>1.76</v>
      </c>
      <c r="Q199" s="96">
        <v>4.9020000000000001</v>
      </c>
      <c r="R199" s="96">
        <f t="shared" ref="R199" si="406">((E199-H199)+(F199-I199)+(G199-J199))/3*(N199+O199)</f>
        <v>4.3191966666666826</v>
      </c>
      <c r="S199" s="96">
        <f t="shared" ref="S199" si="407">((E199-K199)+(F199-L199)+(G199-M199))/3*(P199+Q199)</f>
        <v>4.3191966666666826</v>
      </c>
      <c r="T199" s="96"/>
      <c r="U199" s="96"/>
      <c r="W199" s="39"/>
      <c r="X199" s="39"/>
      <c r="Y199" s="39"/>
      <c r="AG199" s="69"/>
      <c r="AH199" s="104">
        <f t="shared" si="287"/>
        <v>8840.9599999999991</v>
      </c>
      <c r="AI199" s="39">
        <f t="shared" si="288"/>
        <v>-1.75</v>
      </c>
      <c r="AJ199" s="39">
        <f t="shared" si="289"/>
        <v>26.914999999999999</v>
      </c>
      <c r="AK199" s="39">
        <f t="shared" si="290"/>
        <v>26.914999999999999</v>
      </c>
      <c r="AM199" s="104">
        <f t="shared" si="291"/>
        <v>8840.9599999999991</v>
      </c>
      <c r="AN199">
        <v>1.71</v>
      </c>
      <c r="AO199" s="39">
        <f t="shared" si="292"/>
        <v>26.914999999999999</v>
      </c>
      <c r="AP199" s="39">
        <f t="shared" si="293"/>
        <v>26.904999999999998</v>
      </c>
      <c r="AR199" s="104">
        <f t="shared" si="294"/>
        <v>8840.9599999999991</v>
      </c>
      <c r="AS199" s="39">
        <f t="shared" si="295"/>
        <v>4.9119999999999999</v>
      </c>
      <c r="AT199" s="39">
        <f t="shared" si="296"/>
        <v>26.914999999999999</v>
      </c>
      <c r="AU199" s="39">
        <f t="shared" si="297"/>
        <v>26.925000000000001</v>
      </c>
    </row>
    <row r="200" spans="1:47" ht="15.6" x14ac:dyDescent="0.3">
      <c r="A200" s="95">
        <v>8840.9599999999991</v>
      </c>
      <c r="B200" s="98"/>
      <c r="C200" s="201">
        <v>4</v>
      </c>
      <c r="D200" s="103">
        <v>0.60499999999999998</v>
      </c>
      <c r="E200" s="99">
        <v>27.560000000000002</v>
      </c>
      <c r="F200" s="99">
        <v>27.55</v>
      </c>
      <c r="G200" s="99">
        <v>27.63</v>
      </c>
      <c r="H200" s="25">
        <v>26.945</v>
      </c>
      <c r="I200" s="25">
        <v>26.945</v>
      </c>
      <c r="J200" s="25">
        <v>26.945</v>
      </c>
      <c r="K200" s="96">
        <v>26.945</v>
      </c>
      <c r="L200" s="96">
        <v>26.955000000000002</v>
      </c>
      <c r="M200" s="96">
        <v>26.934999999999999</v>
      </c>
      <c r="N200" s="25">
        <v>1.75</v>
      </c>
      <c r="O200" s="96">
        <v>4.9119999999999999</v>
      </c>
      <c r="P200" s="96">
        <v>1.76</v>
      </c>
      <c r="Q200" s="96">
        <v>4.9020000000000001</v>
      </c>
      <c r="R200" s="96">
        <f t="shared" ref="R200" si="408">((E200-H200)+(F200-I200)+(G200-J200))/3*(N200+O200)</f>
        <v>4.2303700000000024</v>
      </c>
      <c r="S200" s="96">
        <f t="shared" ref="S200" si="409">((E200-K200)+(F200-L200)+(G200-M200))/3*(P200+Q200)</f>
        <v>4.2303700000000024</v>
      </c>
      <c r="T200" s="96"/>
      <c r="U200" s="96"/>
      <c r="W200" s="39"/>
      <c r="X200" s="39"/>
      <c r="Y200" s="39"/>
      <c r="AG200" s="69"/>
      <c r="AH200" s="104">
        <f t="shared" si="287"/>
        <v>8840.9599999999991</v>
      </c>
      <c r="AI200" s="39">
        <f t="shared" si="288"/>
        <v>-1.75</v>
      </c>
      <c r="AJ200" s="39">
        <f t="shared" si="289"/>
        <v>26.945</v>
      </c>
      <c r="AK200" s="39">
        <f t="shared" si="290"/>
        <v>26.945</v>
      </c>
      <c r="AM200" s="104">
        <f t="shared" si="291"/>
        <v>8840.9599999999991</v>
      </c>
      <c r="AN200">
        <v>1.71</v>
      </c>
      <c r="AO200" s="39">
        <f t="shared" si="292"/>
        <v>26.945</v>
      </c>
      <c r="AP200" s="39">
        <f t="shared" si="293"/>
        <v>26.955000000000002</v>
      </c>
      <c r="AR200" s="104">
        <f t="shared" si="294"/>
        <v>8840.9599999999991</v>
      </c>
      <c r="AS200" s="39">
        <f t="shared" si="295"/>
        <v>4.9119999999999999</v>
      </c>
      <c r="AT200" s="39">
        <f t="shared" si="296"/>
        <v>26.945</v>
      </c>
      <c r="AU200" s="39">
        <f t="shared" si="297"/>
        <v>26.934999999999999</v>
      </c>
    </row>
    <row r="201" spans="1:47" ht="15.6" x14ac:dyDescent="0.3">
      <c r="A201" s="95">
        <v>8852.6299999999992</v>
      </c>
      <c r="B201" s="98"/>
      <c r="C201" s="201"/>
      <c r="D201" s="103">
        <v>0.60499999999999998</v>
      </c>
      <c r="E201" s="99">
        <v>27.47</v>
      </c>
      <c r="F201" s="99">
        <v>27.47</v>
      </c>
      <c r="G201" s="99">
        <v>27.52</v>
      </c>
      <c r="H201" s="25">
        <v>26.875</v>
      </c>
      <c r="I201" s="25">
        <v>26.875</v>
      </c>
      <c r="J201" s="25">
        <v>26.875</v>
      </c>
      <c r="K201" s="96">
        <v>26.875</v>
      </c>
      <c r="L201" s="96">
        <v>26.885000000000002</v>
      </c>
      <c r="M201" s="96">
        <v>26.875</v>
      </c>
      <c r="N201" s="25">
        <v>1.75</v>
      </c>
      <c r="O201" s="96">
        <v>4.9119999999999999</v>
      </c>
      <c r="P201" s="96">
        <v>1.74</v>
      </c>
      <c r="Q201" s="96">
        <v>4.9219999999999997</v>
      </c>
      <c r="R201" s="96">
        <f t="shared" ref="R201" si="410">((E201-H201)+(F201-I201)+(G201-J201))/3*(N201+O201)</f>
        <v>4.0749233333333272</v>
      </c>
      <c r="S201" s="96">
        <f t="shared" ref="S201" si="411">((E201-K201)+(F201-L201)+(G201-M201))/3*(P201+Q201)</f>
        <v>4.0527166666666572</v>
      </c>
      <c r="T201" s="96"/>
      <c r="U201" s="96"/>
      <c r="W201" s="39"/>
      <c r="X201" s="39"/>
      <c r="Y201" s="39"/>
      <c r="AG201" s="69"/>
      <c r="AH201" s="104">
        <f t="shared" si="287"/>
        <v>8852.6299999999992</v>
      </c>
      <c r="AI201" s="39">
        <f t="shared" si="288"/>
        <v>-1.75</v>
      </c>
      <c r="AJ201" s="39">
        <f t="shared" si="289"/>
        <v>26.875</v>
      </c>
      <c r="AK201" s="39">
        <f t="shared" si="290"/>
        <v>26.875</v>
      </c>
      <c r="AM201" s="104">
        <f t="shared" si="291"/>
        <v>8852.6299999999992</v>
      </c>
      <c r="AN201">
        <v>1.71</v>
      </c>
      <c r="AO201" s="39">
        <f t="shared" si="292"/>
        <v>26.875</v>
      </c>
      <c r="AP201" s="39">
        <f t="shared" si="293"/>
        <v>26.885000000000002</v>
      </c>
      <c r="AR201" s="104">
        <f t="shared" si="294"/>
        <v>8852.6299999999992</v>
      </c>
      <c r="AS201" s="39">
        <f t="shared" si="295"/>
        <v>4.9119999999999999</v>
      </c>
      <c r="AT201" s="39">
        <f t="shared" si="296"/>
        <v>26.875</v>
      </c>
      <c r="AU201" s="39">
        <f t="shared" si="297"/>
        <v>26.875</v>
      </c>
    </row>
    <row r="202" spans="1:47" ht="15.6" x14ac:dyDescent="0.3">
      <c r="A202" s="95">
        <v>8852.6299999999992</v>
      </c>
      <c r="B202" s="98"/>
      <c r="C202" s="201">
        <v>5</v>
      </c>
      <c r="D202" s="103">
        <v>0.60499999999999998</v>
      </c>
      <c r="E202" s="99">
        <v>27.490000000000002</v>
      </c>
      <c r="F202" s="99">
        <v>27.46</v>
      </c>
      <c r="G202" s="99">
        <v>27.5</v>
      </c>
      <c r="H202" s="25">
        <v>26.875</v>
      </c>
      <c r="I202" s="25">
        <v>26.875</v>
      </c>
      <c r="J202" s="25">
        <v>26.875</v>
      </c>
      <c r="K202" s="96">
        <v>26.875</v>
      </c>
      <c r="L202" s="96">
        <v>26.885000000000002</v>
      </c>
      <c r="M202" s="96">
        <v>26.875</v>
      </c>
      <c r="N202" s="25">
        <v>1.75</v>
      </c>
      <c r="O202" s="96">
        <v>4.9119999999999999</v>
      </c>
      <c r="P202" s="96">
        <v>1.75</v>
      </c>
      <c r="Q202" s="96">
        <v>4.9119999999999999</v>
      </c>
      <c r="R202" s="96">
        <f t="shared" ref="R202" si="412">((E202-H202)+(F202-I202)+(G202-J202))/3*(N202+O202)</f>
        <v>4.0527166666666732</v>
      </c>
      <c r="S202" s="96">
        <f t="shared" ref="S202" si="413">((E202-K202)+(F202-L202)+(G202-M202))/3*(P202+Q202)</f>
        <v>4.0305100000000031</v>
      </c>
      <c r="T202" s="96"/>
      <c r="U202" s="96"/>
      <c r="W202" s="39"/>
      <c r="X202" s="39"/>
      <c r="Y202" s="39"/>
      <c r="AG202" s="69"/>
      <c r="AH202" s="104">
        <f t="shared" si="287"/>
        <v>8852.6299999999992</v>
      </c>
      <c r="AI202" s="39">
        <f t="shared" si="288"/>
        <v>-1.75</v>
      </c>
      <c r="AJ202" s="39">
        <f t="shared" si="289"/>
        <v>26.875</v>
      </c>
      <c r="AK202" s="39">
        <f t="shared" si="290"/>
        <v>26.875</v>
      </c>
      <c r="AM202" s="104">
        <f t="shared" si="291"/>
        <v>8852.6299999999992</v>
      </c>
      <c r="AN202">
        <v>1.71</v>
      </c>
      <c r="AO202" s="39">
        <f t="shared" si="292"/>
        <v>26.875</v>
      </c>
      <c r="AP202" s="39">
        <f t="shared" si="293"/>
        <v>26.885000000000002</v>
      </c>
      <c r="AR202" s="104">
        <f t="shared" si="294"/>
        <v>8852.6299999999992</v>
      </c>
      <c r="AS202" s="39">
        <f t="shared" si="295"/>
        <v>4.9119999999999999</v>
      </c>
      <c r="AT202" s="39">
        <f t="shared" si="296"/>
        <v>26.875</v>
      </c>
      <c r="AU202" s="39">
        <f t="shared" si="297"/>
        <v>26.875</v>
      </c>
    </row>
    <row r="203" spans="1:47" ht="15.6" x14ac:dyDescent="0.3">
      <c r="A203" s="95">
        <v>8855.06</v>
      </c>
      <c r="B203" s="98"/>
      <c r="C203" s="201"/>
      <c r="D203" s="103">
        <v>0.60499999999999998</v>
      </c>
      <c r="E203" s="99">
        <v>27.470000000000002</v>
      </c>
      <c r="F203" s="99">
        <v>27.490000000000002</v>
      </c>
      <c r="G203" s="99">
        <v>27.52</v>
      </c>
      <c r="H203" s="25">
        <v>26.855</v>
      </c>
      <c r="I203" s="25">
        <v>26.855</v>
      </c>
      <c r="J203" s="25">
        <v>26.855</v>
      </c>
      <c r="K203" s="96">
        <v>26.855</v>
      </c>
      <c r="L203" s="96">
        <v>26.865000000000002</v>
      </c>
      <c r="M203" s="96">
        <v>26.865000000000002</v>
      </c>
      <c r="N203" s="25">
        <v>1.75</v>
      </c>
      <c r="O203" s="96">
        <v>4.9119999999999999</v>
      </c>
      <c r="P203" s="96">
        <v>1.74</v>
      </c>
      <c r="Q203" s="96">
        <v>4.9219999999999997</v>
      </c>
      <c r="R203" s="96">
        <f t="shared" ref="R203" si="414">((E203-H203)+(F203-I203)+(G203-J203))/3*(N203+O203)</f>
        <v>4.2525766666666724</v>
      </c>
      <c r="S203" s="96">
        <f t="shared" ref="S203" si="415">((E203-K203)+(F203-L203)+(G203-M203))/3*(P203+Q203)</f>
        <v>4.2081633333333324</v>
      </c>
      <c r="T203" s="96"/>
      <c r="U203" s="96"/>
      <c r="W203" s="39"/>
      <c r="X203" s="39"/>
      <c r="Y203" s="39"/>
      <c r="AG203" s="69"/>
      <c r="AH203" s="104">
        <f t="shared" si="287"/>
        <v>8855.06</v>
      </c>
      <c r="AI203" s="39">
        <f t="shared" si="288"/>
        <v>-1.75</v>
      </c>
      <c r="AJ203" s="39">
        <f t="shared" si="289"/>
        <v>26.855</v>
      </c>
      <c r="AK203" s="39">
        <f t="shared" si="290"/>
        <v>26.855</v>
      </c>
      <c r="AM203" s="104">
        <f t="shared" si="291"/>
        <v>8855.06</v>
      </c>
      <c r="AN203">
        <v>1.71</v>
      </c>
      <c r="AO203" s="39">
        <f t="shared" si="292"/>
        <v>26.855</v>
      </c>
      <c r="AP203" s="39">
        <f t="shared" si="293"/>
        <v>26.865000000000002</v>
      </c>
      <c r="AR203" s="104">
        <f t="shared" si="294"/>
        <v>8855.06</v>
      </c>
      <c r="AS203" s="39">
        <f t="shared" si="295"/>
        <v>4.9119999999999999</v>
      </c>
      <c r="AT203" s="39">
        <f t="shared" si="296"/>
        <v>26.855</v>
      </c>
      <c r="AU203" s="39">
        <f t="shared" si="297"/>
        <v>26.865000000000002</v>
      </c>
    </row>
    <row r="204" spans="1:47" ht="15.6" x14ac:dyDescent="0.3">
      <c r="A204" s="95">
        <v>8855.06</v>
      </c>
      <c r="B204" s="98"/>
      <c r="C204" s="201">
        <v>4</v>
      </c>
      <c r="D204" s="103">
        <v>0.60499999999999998</v>
      </c>
      <c r="E204" s="99">
        <v>27.490000000000002</v>
      </c>
      <c r="F204" s="99">
        <v>27.46</v>
      </c>
      <c r="G204" s="99">
        <v>27.470000000000002</v>
      </c>
      <c r="H204" s="25">
        <v>26.855</v>
      </c>
      <c r="I204" s="25">
        <v>26.855</v>
      </c>
      <c r="J204" s="25">
        <v>26.855</v>
      </c>
      <c r="K204" s="96">
        <v>26.844999999999999</v>
      </c>
      <c r="L204" s="96">
        <v>26.855</v>
      </c>
      <c r="M204" s="96">
        <v>26.855</v>
      </c>
      <c r="N204" s="25">
        <v>1.75</v>
      </c>
      <c r="O204" s="96">
        <v>4.9119999999999999</v>
      </c>
      <c r="P204" s="96">
        <v>1.74</v>
      </c>
      <c r="Q204" s="96">
        <v>4.9020000000000001</v>
      </c>
      <c r="R204" s="96">
        <f t="shared" ref="R204" si="416">((E204-H204)+(F204-I204)+(G204-J204))/3*(N204+O204)</f>
        <v>4.1193366666666753</v>
      </c>
      <c r="S204" s="96">
        <f t="shared" ref="S204" si="417">((E204-K204)+(F204-L204)+(G204-M204))/3*(P204+Q204)</f>
        <v>4.1291100000000123</v>
      </c>
      <c r="T204" s="96"/>
      <c r="U204" s="96"/>
      <c r="W204" s="39"/>
      <c r="X204" s="39"/>
      <c r="Y204" s="39"/>
      <c r="AG204" s="69"/>
      <c r="AH204" s="104">
        <f t="shared" si="287"/>
        <v>8855.06</v>
      </c>
      <c r="AI204" s="39">
        <f t="shared" si="288"/>
        <v>-1.75</v>
      </c>
      <c r="AJ204" s="39">
        <f t="shared" si="289"/>
        <v>26.855</v>
      </c>
      <c r="AK204" s="39">
        <f t="shared" si="290"/>
        <v>26.844999999999999</v>
      </c>
      <c r="AM204" s="104">
        <f t="shared" si="291"/>
        <v>8855.06</v>
      </c>
      <c r="AN204">
        <v>1.71</v>
      </c>
      <c r="AO204" s="39">
        <f t="shared" si="292"/>
        <v>26.855</v>
      </c>
      <c r="AP204" s="39">
        <f t="shared" si="293"/>
        <v>26.855</v>
      </c>
      <c r="AR204" s="104">
        <f t="shared" si="294"/>
        <v>8855.06</v>
      </c>
      <c r="AS204" s="39">
        <f t="shared" si="295"/>
        <v>4.9119999999999999</v>
      </c>
      <c r="AT204" s="39">
        <f t="shared" si="296"/>
        <v>26.855</v>
      </c>
      <c r="AU204" s="39">
        <f t="shared" si="297"/>
        <v>26.855</v>
      </c>
    </row>
    <row r="205" spans="1:47" ht="15.6" x14ac:dyDescent="0.3">
      <c r="A205" s="95">
        <v>8860</v>
      </c>
      <c r="B205" s="98"/>
      <c r="C205" s="201"/>
      <c r="D205" s="103">
        <v>0.60499999999999998</v>
      </c>
      <c r="E205" s="99">
        <v>27.42</v>
      </c>
      <c r="F205" s="99">
        <v>27.5</v>
      </c>
      <c r="G205" s="99">
        <v>27.43</v>
      </c>
      <c r="H205" s="25">
        <v>26.835000000000001</v>
      </c>
      <c r="I205" s="25">
        <v>26.835000000000001</v>
      </c>
      <c r="J205" s="25">
        <v>26.835000000000001</v>
      </c>
      <c r="K205" s="96">
        <v>26.824999999999999</v>
      </c>
      <c r="L205" s="96">
        <v>26.845000000000002</v>
      </c>
      <c r="M205" s="96">
        <v>26.824999999999999</v>
      </c>
      <c r="N205" s="25">
        <v>1.75</v>
      </c>
      <c r="O205" s="96">
        <v>4.9119999999999999</v>
      </c>
      <c r="P205" s="96">
        <v>1.75</v>
      </c>
      <c r="Q205" s="96">
        <v>4.9119999999999999</v>
      </c>
      <c r="R205" s="96">
        <f t="shared" ref="R205" si="418">((E205-H205)+(F205-I205)+(G205-J205))/3*(N205+O205)</f>
        <v>4.0971299999999973</v>
      </c>
      <c r="S205" s="96">
        <f t="shared" ref="S205" si="419">((E205-K205)+(F205-L205)+(G205-M205))/3*(P205+Q205)</f>
        <v>4.1193366666666682</v>
      </c>
      <c r="T205" s="96"/>
      <c r="U205" s="96"/>
      <c r="W205" s="39"/>
      <c r="X205" s="39"/>
      <c r="Y205" s="39"/>
      <c r="AG205" s="69"/>
      <c r="AH205" s="104">
        <f t="shared" si="287"/>
        <v>8860</v>
      </c>
      <c r="AI205" s="39">
        <f t="shared" si="288"/>
        <v>-1.75</v>
      </c>
      <c r="AJ205" s="39">
        <f t="shared" si="289"/>
        <v>26.835000000000001</v>
      </c>
      <c r="AK205" s="39">
        <f t="shared" si="290"/>
        <v>26.824999999999999</v>
      </c>
      <c r="AM205" s="104">
        <f t="shared" si="291"/>
        <v>8860</v>
      </c>
      <c r="AN205">
        <v>1.71</v>
      </c>
      <c r="AO205" s="39">
        <f t="shared" si="292"/>
        <v>26.835000000000001</v>
      </c>
      <c r="AP205" s="39">
        <f t="shared" si="293"/>
        <v>26.845000000000002</v>
      </c>
      <c r="AR205" s="104">
        <f t="shared" si="294"/>
        <v>8860</v>
      </c>
      <c r="AS205" s="39">
        <f t="shared" si="295"/>
        <v>4.9119999999999999</v>
      </c>
      <c r="AT205" s="39">
        <f t="shared" si="296"/>
        <v>26.835000000000001</v>
      </c>
      <c r="AU205" s="39">
        <f t="shared" si="297"/>
        <v>26.824999999999999</v>
      </c>
    </row>
    <row r="206" spans="1:47" ht="15.6" x14ac:dyDescent="0.3">
      <c r="A206" s="95">
        <v>8880</v>
      </c>
      <c r="B206" s="98"/>
      <c r="C206" s="201"/>
      <c r="D206" s="103">
        <v>0.60499999999999998</v>
      </c>
      <c r="E206" s="99">
        <v>27.33</v>
      </c>
      <c r="F206" s="99">
        <v>27.32</v>
      </c>
      <c r="G206" s="99">
        <v>27.32</v>
      </c>
      <c r="H206" s="25">
        <v>26.704999999999998</v>
      </c>
      <c r="I206" s="25">
        <v>26.704999999999998</v>
      </c>
      <c r="J206" s="25">
        <v>26.704999999999998</v>
      </c>
      <c r="K206" s="96">
        <v>26.715</v>
      </c>
      <c r="L206" s="96">
        <v>26.694999999999997</v>
      </c>
      <c r="M206" s="96">
        <v>26.715</v>
      </c>
      <c r="N206" s="25">
        <v>1.75</v>
      </c>
      <c r="O206" s="96">
        <v>4.9119999999999999</v>
      </c>
      <c r="P206" s="96">
        <v>1.76</v>
      </c>
      <c r="Q206" s="96">
        <v>4.9119999999999999</v>
      </c>
      <c r="R206" s="96">
        <f t="shared" ref="R206" si="420">((E206-H206)+(F206-I206)+(G206-J206))/3*(N206+O206)</f>
        <v>4.1193366666666753</v>
      </c>
      <c r="S206" s="96">
        <f t="shared" ref="S206" si="421">((E206-K206)+(F206-L206)+(G206-M206))/3*(P206+Q206)</f>
        <v>4.1032800000000051</v>
      </c>
      <c r="T206" s="96"/>
      <c r="U206" s="96"/>
      <c r="W206" s="39"/>
      <c r="X206" s="39"/>
      <c r="Y206" s="39"/>
      <c r="AG206" s="69"/>
      <c r="AH206" s="104">
        <f t="shared" si="287"/>
        <v>8880</v>
      </c>
      <c r="AI206" s="39">
        <f t="shared" si="288"/>
        <v>-1.75</v>
      </c>
      <c r="AJ206" s="39">
        <f t="shared" si="289"/>
        <v>26.704999999999998</v>
      </c>
      <c r="AK206" s="39">
        <f t="shared" si="290"/>
        <v>26.715</v>
      </c>
      <c r="AM206" s="104">
        <f t="shared" si="291"/>
        <v>8880</v>
      </c>
      <c r="AN206">
        <v>1.71</v>
      </c>
      <c r="AO206" s="39">
        <f t="shared" si="292"/>
        <v>26.704999999999998</v>
      </c>
      <c r="AP206" s="39">
        <f t="shared" si="293"/>
        <v>26.694999999999997</v>
      </c>
      <c r="AR206" s="104">
        <f t="shared" si="294"/>
        <v>8880</v>
      </c>
      <c r="AS206" s="39">
        <f t="shared" si="295"/>
        <v>4.9119999999999999</v>
      </c>
      <c r="AT206" s="39">
        <f t="shared" si="296"/>
        <v>26.704999999999998</v>
      </c>
      <c r="AU206" s="39">
        <f t="shared" si="297"/>
        <v>26.715</v>
      </c>
    </row>
    <row r="207" spans="1:47" ht="15.6" x14ac:dyDescent="0.3">
      <c r="A207" s="95">
        <v>8884.75</v>
      </c>
      <c r="B207" s="98"/>
      <c r="C207" s="201"/>
      <c r="D207" s="103">
        <v>0.60499999999999998</v>
      </c>
      <c r="E207" s="99">
        <v>27.34</v>
      </c>
      <c r="F207" s="99">
        <v>27.34</v>
      </c>
      <c r="G207" s="99">
        <v>27.28</v>
      </c>
      <c r="H207" s="25">
        <v>26.675000000000001</v>
      </c>
      <c r="I207" s="25">
        <v>26.675000000000001</v>
      </c>
      <c r="J207" s="25">
        <v>26.675000000000001</v>
      </c>
      <c r="K207" s="96">
        <v>26.664999999999999</v>
      </c>
      <c r="L207" s="96">
        <v>26.675000000000001</v>
      </c>
      <c r="M207" s="96">
        <v>26.685000000000002</v>
      </c>
      <c r="N207" s="25">
        <v>1.75</v>
      </c>
      <c r="O207" s="96">
        <v>4.9119999999999999</v>
      </c>
      <c r="P207" s="96">
        <v>1.74</v>
      </c>
      <c r="Q207" s="96">
        <v>4.9219999999999997</v>
      </c>
      <c r="R207" s="96">
        <f t="shared" ref="R207" si="422">((E207-H207)+(F207-I207)+(G207-J207))/3*(N207+O207)</f>
        <v>4.2969899999999974</v>
      </c>
      <c r="S207" s="96">
        <f t="shared" ref="S207" si="423">((E207-K207)+(F207-L207)+(G207-M207))/3*(P207+Q207)</f>
        <v>4.2969899999999974</v>
      </c>
      <c r="T207" s="96"/>
      <c r="U207" s="96"/>
      <c r="W207" s="39"/>
      <c r="X207" s="39"/>
      <c r="Y207" s="39"/>
      <c r="AG207" s="69"/>
      <c r="AH207" s="104">
        <f t="shared" si="287"/>
        <v>8884.75</v>
      </c>
      <c r="AI207" s="39">
        <f t="shared" si="288"/>
        <v>-1.75</v>
      </c>
      <c r="AJ207" s="39">
        <f t="shared" si="289"/>
        <v>26.675000000000001</v>
      </c>
      <c r="AK207" s="39">
        <f t="shared" si="290"/>
        <v>26.664999999999999</v>
      </c>
      <c r="AM207" s="104">
        <f t="shared" si="291"/>
        <v>8884.75</v>
      </c>
      <c r="AN207">
        <v>1.71</v>
      </c>
      <c r="AO207" s="39">
        <f t="shared" si="292"/>
        <v>26.675000000000001</v>
      </c>
      <c r="AP207" s="39">
        <f t="shared" si="293"/>
        <v>26.675000000000001</v>
      </c>
      <c r="AR207" s="104">
        <f t="shared" si="294"/>
        <v>8884.75</v>
      </c>
      <c r="AS207" s="39">
        <f t="shared" si="295"/>
        <v>4.9119999999999999</v>
      </c>
      <c r="AT207" s="39">
        <f t="shared" si="296"/>
        <v>26.675000000000001</v>
      </c>
      <c r="AU207" s="39">
        <f t="shared" si="297"/>
        <v>26.685000000000002</v>
      </c>
    </row>
    <row r="208" spans="1:47" ht="15.6" x14ac:dyDescent="0.3">
      <c r="A208" s="95">
        <v>8884.75</v>
      </c>
      <c r="B208" s="98"/>
      <c r="C208" s="201">
        <v>3</v>
      </c>
      <c r="D208" s="103">
        <v>0.60499999999999998</v>
      </c>
      <c r="E208" s="99">
        <v>27.34</v>
      </c>
      <c r="F208" s="99">
        <v>27.32</v>
      </c>
      <c r="G208" s="99">
        <v>27.34</v>
      </c>
      <c r="H208" s="25">
        <v>26.675000000000001</v>
      </c>
      <c r="I208" s="25">
        <v>26.675000000000001</v>
      </c>
      <c r="J208" s="25">
        <v>26.675000000000001</v>
      </c>
      <c r="K208" s="96">
        <v>26.675000000000001</v>
      </c>
      <c r="L208" s="96">
        <v>26.675000000000001</v>
      </c>
      <c r="M208" s="96">
        <v>26.664999999999999</v>
      </c>
      <c r="N208" s="25">
        <v>1.75</v>
      </c>
      <c r="O208" s="96">
        <v>4.9119999999999999</v>
      </c>
      <c r="P208" s="96">
        <v>1.74</v>
      </c>
      <c r="Q208" s="96">
        <v>4.9119999999999999</v>
      </c>
      <c r="R208" s="96">
        <f t="shared" ref="R208" si="424">((E208-H208)+(F208-I208)+(G208-J208))/3*(N208+O208)</f>
        <v>4.3858166666666625</v>
      </c>
      <c r="S208" s="96">
        <f t="shared" ref="S208" si="425">((E208-K208)+(F208-L208)+(G208-M208))/3*(P208+Q208)</f>
        <v>4.4014066666666656</v>
      </c>
      <c r="T208" s="96"/>
      <c r="U208" s="96"/>
      <c r="W208" s="39"/>
      <c r="X208" s="39"/>
      <c r="Y208" s="39"/>
      <c r="AG208" s="69"/>
      <c r="AH208" s="104">
        <f t="shared" ref="AH208:AH271" si="426">A208</f>
        <v>8884.75</v>
      </c>
      <c r="AI208" s="39">
        <f t="shared" ref="AI208:AI271" si="427">-N208</f>
        <v>-1.75</v>
      </c>
      <c r="AJ208" s="39">
        <f t="shared" ref="AJ208:AJ271" si="428">H208</f>
        <v>26.675000000000001</v>
      </c>
      <c r="AK208" s="39">
        <f t="shared" ref="AK208:AK271" si="429">K208</f>
        <v>26.675000000000001</v>
      </c>
      <c r="AM208" s="104">
        <f t="shared" ref="AM208:AM271" si="430">AH208</f>
        <v>8884.75</v>
      </c>
      <c r="AN208">
        <v>1.71</v>
      </c>
      <c r="AO208" s="39">
        <f t="shared" ref="AO208:AO271" si="431">I208</f>
        <v>26.675000000000001</v>
      </c>
      <c r="AP208" s="39">
        <f t="shared" ref="AP208:AP271" si="432">L208</f>
        <v>26.675000000000001</v>
      </c>
      <c r="AR208" s="104">
        <f t="shared" ref="AR208:AR271" si="433">AM208</f>
        <v>8884.75</v>
      </c>
      <c r="AS208" s="39">
        <f t="shared" ref="AS208:AS271" si="434">O208</f>
        <v>4.9119999999999999</v>
      </c>
      <c r="AT208" s="39">
        <f t="shared" ref="AT208:AT271" si="435">J208</f>
        <v>26.675000000000001</v>
      </c>
      <c r="AU208" s="39">
        <f t="shared" ref="AU208:AU271" si="436">M208</f>
        <v>26.664999999999999</v>
      </c>
    </row>
    <row r="209" spans="1:47" ht="15.6" x14ac:dyDescent="0.3">
      <c r="A209" s="95">
        <v>8895.9699999999993</v>
      </c>
      <c r="B209" s="98"/>
      <c r="C209" s="201"/>
      <c r="D209" s="103">
        <v>0.60499999999999998</v>
      </c>
      <c r="E209" s="99">
        <v>27.220000000000002</v>
      </c>
      <c r="F209" s="99">
        <v>27.27</v>
      </c>
      <c r="G209" s="99">
        <v>27.27</v>
      </c>
      <c r="H209" s="25">
        <v>26.605</v>
      </c>
      <c r="I209" s="25">
        <v>26.605</v>
      </c>
      <c r="J209" s="25">
        <v>26.605</v>
      </c>
      <c r="K209" s="96">
        <v>26.594999999999999</v>
      </c>
      <c r="L209" s="96">
        <v>26.594999999999999</v>
      </c>
      <c r="M209" s="96">
        <v>26.615000000000002</v>
      </c>
      <c r="N209" s="25">
        <v>1.75</v>
      </c>
      <c r="O209" s="96">
        <v>4.9119999999999999</v>
      </c>
      <c r="P209" s="96">
        <v>1.74</v>
      </c>
      <c r="Q209" s="96">
        <v>4.9219999999999997</v>
      </c>
      <c r="R209" s="96">
        <f t="shared" ref="R209" si="437">((E209-H209)+(F209-I209)+(G209-J209))/3*(N209+O209)</f>
        <v>4.3191966666666675</v>
      </c>
      <c r="S209" s="96">
        <f t="shared" ref="S209" si="438">((E209-K209)+(F209-L209)+(G209-M209))/3*(P209+Q209)</f>
        <v>4.3414033333333375</v>
      </c>
      <c r="T209" s="96"/>
      <c r="U209" s="96"/>
      <c r="W209" s="39"/>
      <c r="X209" s="39"/>
      <c r="Y209" s="39"/>
      <c r="AG209" s="69"/>
      <c r="AH209" s="104">
        <f t="shared" si="426"/>
        <v>8895.9699999999993</v>
      </c>
      <c r="AI209" s="39">
        <f t="shared" si="427"/>
        <v>-1.75</v>
      </c>
      <c r="AJ209" s="39">
        <f t="shared" si="428"/>
        <v>26.605</v>
      </c>
      <c r="AK209" s="39">
        <f t="shared" si="429"/>
        <v>26.594999999999999</v>
      </c>
      <c r="AM209" s="104">
        <f t="shared" si="430"/>
        <v>8895.9699999999993</v>
      </c>
      <c r="AN209">
        <v>1.71</v>
      </c>
      <c r="AO209" s="39">
        <f t="shared" si="431"/>
        <v>26.605</v>
      </c>
      <c r="AP209" s="39">
        <f t="shared" si="432"/>
        <v>26.594999999999999</v>
      </c>
      <c r="AR209" s="104">
        <f t="shared" si="433"/>
        <v>8895.9699999999993</v>
      </c>
      <c r="AS209" s="39">
        <f t="shared" si="434"/>
        <v>4.9119999999999999</v>
      </c>
      <c r="AT209" s="39">
        <f t="shared" si="435"/>
        <v>26.605</v>
      </c>
      <c r="AU209" s="39">
        <f t="shared" si="436"/>
        <v>26.615000000000002</v>
      </c>
    </row>
    <row r="210" spans="1:47" ht="15.6" x14ac:dyDescent="0.3">
      <c r="A210" s="95">
        <v>8895.9699999999993</v>
      </c>
      <c r="B210" s="98"/>
      <c r="C210" s="201">
        <v>7</v>
      </c>
      <c r="D210" s="103">
        <v>0.60499999999999998</v>
      </c>
      <c r="E210" s="99">
        <v>27.220000000000002</v>
      </c>
      <c r="F210" s="99">
        <v>27.27</v>
      </c>
      <c r="G210" s="99">
        <v>27.21</v>
      </c>
      <c r="H210" s="25">
        <v>26.605</v>
      </c>
      <c r="I210" s="25">
        <v>26.605</v>
      </c>
      <c r="J210" s="25">
        <v>26.605</v>
      </c>
      <c r="K210" s="96">
        <v>26.605</v>
      </c>
      <c r="L210" s="96">
        <v>26.594999999999999</v>
      </c>
      <c r="M210" s="96">
        <v>26.594999999999999</v>
      </c>
      <c r="N210" s="25">
        <v>1.619</v>
      </c>
      <c r="O210" s="96">
        <v>5.0739999999999998</v>
      </c>
      <c r="P210" s="96">
        <v>1.629</v>
      </c>
      <c r="Q210" s="96">
        <v>5.0739999999999998</v>
      </c>
      <c r="R210" s="96">
        <f t="shared" ref="R210" si="439">((E210-H210)+(F210-I210)+(G210-J210))/3*(N210+O210)</f>
        <v>4.2054350000000031</v>
      </c>
      <c r="S210" s="96">
        <f t="shared" ref="S210" si="440">((E210-K210)+(F210-L210)+(G210-M210))/3*(P210+Q210)</f>
        <v>4.2564050000000098</v>
      </c>
      <c r="T210" s="96"/>
      <c r="U210" s="96"/>
      <c r="W210" s="39"/>
      <c r="X210" s="39"/>
      <c r="Y210" s="39"/>
      <c r="AG210" s="69"/>
      <c r="AH210" s="104">
        <f t="shared" si="426"/>
        <v>8895.9699999999993</v>
      </c>
      <c r="AI210" s="39">
        <f t="shared" si="427"/>
        <v>-1.619</v>
      </c>
      <c r="AJ210" s="39">
        <f t="shared" si="428"/>
        <v>26.605</v>
      </c>
      <c r="AK210" s="39">
        <f t="shared" si="429"/>
        <v>26.605</v>
      </c>
      <c r="AM210" s="104">
        <f t="shared" si="430"/>
        <v>8895.9699999999993</v>
      </c>
      <c r="AN210">
        <v>1.71</v>
      </c>
      <c r="AO210" s="39">
        <f t="shared" si="431"/>
        <v>26.605</v>
      </c>
      <c r="AP210" s="39">
        <f t="shared" si="432"/>
        <v>26.594999999999999</v>
      </c>
      <c r="AR210" s="104">
        <f t="shared" si="433"/>
        <v>8895.9699999999993</v>
      </c>
      <c r="AS210" s="39">
        <f t="shared" si="434"/>
        <v>5.0739999999999998</v>
      </c>
      <c r="AT210" s="39">
        <f t="shared" si="435"/>
        <v>26.605</v>
      </c>
      <c r="AU210" s="39">
        <f t="shared" si="436"/>
        <v>26.594999999999999</v>
      </c>
    </row>
    <row r="211" spans="1:47" ht="15.6" x14ac:dyDescent="0.3">
      <c r="A211" s="95">
        <v>8900</v>
      </c>
      <c r="B211" s="98"/>
      <c r="C211" s="201"/>
      <c r="D211" s="103">
        <v>0.60499999999999998</v>
      </c>
      <c r="E211" s="99">
        <v>27.25</v>
      </c>
      <c r="F211" s="99">
        <v>27.19</v>
      </c>
      <c r="G211" s="99">
        <v>27.18</v>
      </c>
      <c r="H211" s="25">
        <v>26.574999999999999</v>
      </c>
      <c r="I211" s="25">
        <v>26.574999999999999</v>
      </c>
      <c r="J211" s="25">
        <v>26.574999999999999</v>
      </c>
      <c r="K211" s="96">
        <v>26.585000000000001</v>
      </c>
      <c r="L211" s="96">
        <v>26.564999999999998</v>
      </c>
      <c r="M211" s="96">
        <v>26.564999999999998</v>
      </c>
      <c r="N211" s="25">
        <v>1.619</v>
      </c>
      <c r="O211" s="96">
        <v>5.0739999999999998</v>
      </c>
      <c r="P211" s="96">
        <v>1.609</v>
      </c>
      <c r="Q211" s="96">
        <v>5.0640000000000001</v>
      </c>
      <c r="R211" s="96">
        <f t="shared" ref="R211" si="441">((E211-H211)+(F211-I211)+(G211-J211))/3*(N211+O211)</f>
        <v>4.2277450000000067</v>
      </c>
      <c r="S211" s="96">
        <f t="shared" ref="S211" si="442">((E211-K211)+(F211-L211)+(G211-M211))/3*(P211+Q211)</f>
        <v>4.2373550000000106</v>
      </c>
      <c r="T211" s="96"/>
      <c r="U211" s="96"/>
      <c r="W211" s="39"/>
      <c r="X211" s="39"/>
      <c r="Y211" s="39"/>
      <c r="AG211" s="69"/>
      <c r="AH211" s="104">
        <f t="shared" si="426"/>
        <v>8900</v>
      </c>
      <c r="AI211" s="39">
        <f t="shared" si="427"/>
        <v>-1.619</v>
      </c>
      <c r="AJ211" s="39">
        <f t="shared" si="428"/>
        <v>26.574999999999999</v>
      </c>
      <c r="AK211" s="39">
        <f t="shared" si="429"/>
        <v>26.585000000000001</v>
      </c>
      <c r="AM211" s="104">
        <f t="shared" si="430"/>
        <v>8900</v>
      </c>
      <c r="AN211">
        <v>1.71</v>
      </c>
      <c r="AO211" s="39">
        <f t="shared" si="431"/>
        <v>26.574999999999999</v>
      </c>
      <c r="AP211" s="39">
        <f t="shared" si="432"/>
        <v>26.564999999999998</v>
      </c>
      <c r="AR211" s="104">
        <f t="shared" si="433"/>
        <v>8900</v>
      </c>
      <c r="AS211" s="39">
        <f t="shared" si="434"/>
        <v>5.0739999999999998</v>
      </c>
      <c r="AT211" s="39">
        <f t="shared" si="435"/>
        <v>26.574999999999999</v>
      </c>
      <c r="AU211" s="39">
        <f t="shared" si="436"/>
        <v>26.564999999999998</v>
      </c>
    </row>
    <row r="212" spans="1:47" ht="15.6" x14ac:dyDescent="0.3">
      <c r="A212" s="95">
        <v>8907.9699999999993</v>
      </c>
      <c r="B212" s="98"/>
      <c r="C212" s="201"/>
      <c r="D212" s="103">
        <v>0.60499999999999998</v>
      </c>
      <c r="E212" s="99">
        <v>27.2</v>
      </c>
      <c r="F212" s="99">
        <v>27.18</v>
      </c>
      <c r="G212" s="99">
        <v>27.2</v>
      </c>
      <c r="H212" s="25">
        <v>26.524999999999999</v>
      </c>
      <c r="I212" s="25">
        <v>26.524999999999999</v>
      </c>
      <c r="J212" s="25">
        <v>26.524999999999999</v>
      </c>
      <c r="K212" s="96">
        <v>26.524999999999999</v>
      </c>
      <c r="L212" s="96">
        <v>26.535</v>
      </c>
      <c r="M212" s="96">
        <v>26.535</v>
      </c>
      <c r="N212" s="25">
        <v>1.619</v>
      </c>
      <c r="O212" s="96">
        <v>5.0739999999999998</v>
      </c>
      <c r="P212" s="96">
        <v>1.629</v>
      </c>
      <c r="Q212" s="96">
        <v>5.0739999999999998</v>
      </c>
      <c r="R212" s="96">
        <f t="shared" ref="R212" si="443">((E212-H212)+(F212-I212)+(G212-J212))/3*(N212+O212)</f>
        <v>4.4731550000000055</v>
      </c>
      <c r="S212" s="96">
        <f t="shared" ref="S212" si="444">((E212-K212)+(F212-L212)+(G212-M212))/3*(P212+Q212)</f>
        <v>4.4351516666666653</v>
      </c>
      <c r="T212" s="96"/>
      <c r="U212" s="96"/>
      <c r="W212" s="39"/>
      <c r="X212" s="39"/>
      <c r="Y212" s="39"/>
      <c r="AG212" s="69"/>
      <c r="AH212" s="104">
        <f t="shared" si="426"/>
        <v>8907.9699999999993</v>
      </c>
      <c r="AI212" s="39">
        <f t="shared" si="427"/>
        <v>-1.619</v>
      </c>
      <c r="AJ212" s="39">
        <f t="shared" si="428"/>
        <v>26.524999999999999</v>
      </c>
      <c r="AK212" s="39">
        <f t="shared" si="429"/>
        <v>26.524999999999999</v>
      </c>
      <c r="AM212" s="104">
        <f t="shared" si="430"/>
        <v>8907.9699999999993</v>
      </c>
      <c r="AN212">
        <v>1.71</v>
      </c>
      <c r="AO212" s="39">
        <f t="shared" si="431"/>
        <v>26.524999999999999</v>
      </c>
      <c r="AP212" s="39">
        <f t="shared" si="432"/>
        <v>26.535</v>
      </c>
      <c r="AR212" s="104">
        <f t="shared" si="433"/>
        <v>8907.9699999999993</v>
      </c>
      <c r="AS212" s="39">
        <f t="shared" si="434"/>
        <v>5.0739999999999998</v>
      </c>
      <c r="AT212" s="39">
        <f t="shared" si="435"/>
        <v>26.524999999999999</v>
      </c>
      <c r="AU212" s="39">
        <f t="shared" si="436"/>
        <v>26.535</v>
      </c>
    </row>
    <row r="213" spans="1:47" ht="15.6" x14ac:dyDescent="0.3">
      <c r="A213" s="95">
        <v>8912</v>
      </c>
      <c r="B213" s="98"/>
      <c r="C213" s="201" t="s">
        <v>143</v>
      </c>
      <c r="D213" s="103">
        <v>0.95499999999999996</v>
      </c>
      <c r="E213" s="99">
        <v>27.11</v>
      </c>
      <c r="F213" s="99">
        <v>27.209999999999997</v>
      </c>
      <c r="G213" s="99">
        <v>27.209999999999997</v>
      </c>
      <c r="H213" s="25">
        <v>26.175000000000001</v>
      </c>
      <c r="I213" s="25">
        <v>26.175000000000001</v>
      </c>
      <c r="J213" s="25">
        <v>26.175000000000001</v>
      </c>
      <c r="K213" s="96">
        <v>26.164999999999999</v>
      </c>
      <c r="L213" s="96">
        <v>26.185000000000002</v>
      </c>
      <c r="M213" s="96">
        <v>26.175000000000001</v>
      </c>
      <c r="N213" s="25">
        <v>1.4</v>
      </c>
      <c r="O213" s="96">
        <v>5.0429999999999993</v>
      </c>
      <c r="P213" s="96">
        <v>1.39</v>
      </c>
      <c r="Q213" s="96">
        <v>5.0429999999999993</v>
      </c>
      <c r="R213" s="96">
        <f t="shared" ref="R213" si="445">((E213-H213)+(F213-I213)+(G213-J213))/3*(N213+O213)</f>
        <v>6.453738333333316</v>
      </c>
      <c r="S213" s="96">
        <f t="shared" ref="S213" si="446">((E213-K213)+(F213-L213)+(G213-M213))/3*(P213+Q213)</f>
        <v>6.443721666666649</v>
      </c>
      <c r="T213" s="96"/>
      <c r="U213" s="96"/>
      <c r="W213" s="39"/>
      <c r="X213" s="39"/>
      <c r="Y213" s="39"/>
      <c r="AG213" s="69"/>
      <c r="AH213" s="104">
        <f t="shared" si="426"/>
        <v>8912</v>
      </c>
      <c r="AI213" s="39">
        <f t="shared" si="427"/>
        <v>-1.4</v>
      </c>
      <c r="AJ213" s="39">
        <f t="shared" si="428"/>
        <v>26.175000000000001</v>
      </c>
      <c r="AK213" s="39">
        <f t="shared" si="429"/>
        <v>26.164999999999999</v>
      </c>
      <c r="AM213" s="104">
        <f t="shared" si="430"/>
        <v>8912</v>
      </c>
      <c r="AN213">
        <v>1.71</v>
      </c>
      <c r="AO213" s="39">
        <f t="shared" si="431"/>
        <v>26.175000000000001</v>
      </c>
      <c r="AP213" s="39">
        <f t="shared" si="432"/>
        <v>26.185000000000002</v>
      </c>
      <c r="AR213" s="104">
        <f t="shared" si="433"/>
        <v>8912</v>
      </c>
      <c r="AS213" s="39">
        <f t="shared" si="434"/>
        <v>5.0429999999999993</v>
      </c>
      <c r="AT213" s="39">
        <f t="shared" si="435"/>
        <v>26.175000000000001</v>
      </c>
      <c r="AU213" s="39">
        <f t="shared" si="436"/>
        <v>26.175000000000001</v>
      </c>
    </row>
    <row r="214" spans="1:47" ht="15.6" x14ac:dyDescent="0.3">
      <c r="A214" s="95">
        <v>8920</v>
      </c>
      <c r="B214" s="98"/>
      <c r="C214" s="201"/>
      <c r="D214" s="103">
        <v>0.95499999999999996</v>
      </c>
      <c r="E214" s="99">
        <v>27.119999999999997</v>
      </c>
      <c r="F214" s="99">
        <v>27.13</v>
      </c>
      <c r="G214" s="99">
        <v>27.04</v>
      </c>
      <c r="H214" s="25">
        <v>26.105</v>
      </c>
      <c r="I214" s="25">
        <v>26.105</v>
      </c>
      <c r="J214" s="25">
        <v>26.105</v>
      </c>
      <c r="K214" s="96">
        <v>26.105</v>
      </c>
      <c r="L214" s="96">
        <v>26.105</v>
      </c>
      <c r="M214" s="96">
        <v>26.094999999999999</v>
      </c>
      <c r="N214" s="25">
        <v>1.4</v>
      </c>
      <c r="O214" s="96">
        <v>5.0429999999999993</v>
      </c>
      <c r="P214" s="96">
        <v>1.39</v>
      </c>
      <c r="Q214" s="96">
        <v>5.0429999999999993</v>
      </c>
      <c r="R214" s="96">
        <f t="shared" ref="R214" si="447">((E214-H214)+(F214-I214)+(G214-J214))/3*(N214+O214)</f>
        <v>6.3893083333333207</v>
      </c>
      <c r="S214" s="96">
        <f t="shared" ref="S214" si="448">((E214-K214)+(F214-L214)+(G214-M214))/3*(P214+Q214)</f>
        <v>6.4008349999999901</v>
      </c>
      <c r="T214" s="96"/>
      <c r="U214" s="96"/>
      <c r="W214" s="39"/>
      <c r="X214" s="39"/>
      <c r="Y214" s="39"/>
      <c r="AG214" s="69"/>
      <c r="AH214" s="104">
        <f t="shared" si="426"/>
        <v>8920</v>
      </c>
      <c r="AI214" s="39">
        <f t="shared" si="427"/>
        <v>-1.4</v>
      </c>
      <c r="AJ214" s="39">
        <f t="shared" si="428"/>
        <v>26.105</v>
      </c>
      <c r="AK214" s="39">
        <f t="shared" si="429"/>
        <v>26.105</v>
      </c>
      <c r="AM214" s="104">
        <f t="shared" si="430"/>
        <v>8920</v>
      </c>
      <c r="AN214">
        <v>1.71</v>
      </c>
      <c r="AO214" s="39">
        <f t="shared" si="431"/>
        <v>26.105</v>
      </c>
      <c r="AP214" s="39">
        <f t="shared" si="432"/>
        <v>26.105</v>
      </c>
      <c r="AR214" s="104">
        <f t="shared" si="433"/>
        <v>8920</v>
      </c>
      <c r="AS214" s="39">
        <f t="shared" si="434"/>
        <v>5.0429999999999993</v>
      </c>
      <c r="AT214" s="39">
        <f t="shared" si="435"/>
        <v>26.105</v>
      </c>
      <c r="AU214" s="39">
        <f t="shared" si="436"/>
        <v>26.094999999999999</v>
      </c>
    </row>
    <row r="215" spans="1:47" ht="15.6" x14ac:dyDescent="0.3">
      <c r="A215" s="95">
        <v>8931.9699999999993</v>
      </c>
      <c r="B215" s="98"/>
      <c r="C215" s="201"/>
      <c r="D215" s="103">
        <v>0.95499999999999996</v>
      </c>
      <c r="E215" s="99">
        <v>27</v>
      </c>
      <c r="F215" s="99">
        <v>27.02</v>
      </c>
      <c r="G215" s="99">
        <v>26.959999999999997</v>
      </c>
      <c r="H215" s="25">
        <v>26.015000000000001</v>
      </c>
      <c r="I215" s="25">
        <v>26.015000000000001</v>
      </c>
      <c r="J215" s="25">
        <v>26.015000000000001</v>
      </c>
      <c r="K215" s="96">
        <v>26.015000000000001</v>
      </c>
      <c r="L215" s="96">
        <v>26.025000000000002</v>
      </c>
      <c r="M215" s="96">
        <v>26.015000000000001</v>
      </c>
      <c r="N215" s="25">
        <v>1.4</v>
      </c>
      <c r="O215" s="96">
        <v>5.0429999999999993</v>
      </c>
      <c r="P215" s="96">
        <v>1.39</v>
      </c>
      <c r="Q215" s="96">
        <v>5.0329999999999995</v>
      </c>
      <c r="R215" s="96">
        <f t="shared" ref="R215" si="449">((E215-H215)+(F215-I215)+(G215-J215))/3*(N215+O215)</f>
        <v>6.3034016666666561</v>
      </c>
      <c r="S215" s="96">
        <f t="shared" ref="S215" si="450">((E215-K215)+(F215-L215)+(G215-M215))/3*(P215+Q215)</f>
        <v>6.2624249999999853</v>
      </c>
      <c r="T215" s="96"/>
      <c r="U215" s="96"/>
      <c r="W215" s="39"/>
      <c r="X215" s="39"/>
      <c r="Y215" s="39"/>
      <c r="AG215" s="69"/>
      <c r="AH215" s="104">
        <f t="shared" si="426"/>
        <v>8931.9699999999993</v>
      </c>
      <c r="AI215" s="39">
        <f t="shared" si="427"/>
        <v>-1.4</v>
      </c>
      <c r="AJ215" s="39">
        <f t="shared" si="428"/>
        <v>26.015000000000001</v>
      </c>
      <c r="AK215" s="39">
        <f t="shared" si="429"/>
        <v>26.015000000000001</v>
      </c>
      <c r="AM215" s="104">
        <f t="shared" si="430"/>
        <v>8931.9699999999993</v>
      </c>
      <c r="AN215">
        <v>1.71</v>
      </c>
      <c r="AO215" s="39">
        <f t="shared" si="431"/>
        <v>26.015000000000001</v>
      </c>
      <c r="AP215" s="39">
        <f t="shared" si="432"/>
        <v>26.025000000000002</v>
      </c>
      <c r="AR215" s="104">
        <f t="shared" si="433"/>
        <v>8931.9699999999993</v>
      </c>
      <c r="AS215" s="39">
        <f t="shared" si="434"/>
        <v>5.0429999999999993</v>
      </c>
      <c r="AT215" s="39">
        <f t="shared" si="435"/>
        <v>26.015000000000001</v>
      </c>
      <c r="AU215" s="39">
        <f t="shared" si="436"/>
        <v>26.015000000000001</v>
      </c>
    </row>
    <row r="216" spans="1:47" ht="15.6" x14ac:dyDescent="0.3">
      <c r="A216" s="95">
        <v>8931.9699999999993</v>
      </c>
      <c r="B216" s="98"/>
      <c r="C216" s="202" t="s">
        <v>144</v>
      </c>
      <c r="D216" s="103">
        <v>0.95499999999999996</v>
      </c>
      <c r="E216" s="99">
        <v>26.95</v>
      </c>
      <c r="F216" s="99">
        <v>26.98</v>
      </c>
      <c r="G216" s="99">
        <v>27.009999999999998</v>
      </c>
      <c r="H216" s="25">
        <v>26.015000000000001</v>
      </c>
      <c r="I216" s="25">
        <v>26.015000000000001</v>
      </c>
      <c r="J216" s="25">
        <v>26.015000000000001</v>
      </c>
      <c r="K216" s="96">
        <v>26.015000000000001</v>
      </c>
      <c r="L216" s="96">
        <v>26.025000000000002</v>
      </c>
      <c r="M216" s="96">
        <v>26.004999999999999</v>
      </c>
      <c r="N216" s="25">
        <v>1.75</v>
      </c>
      <c r="O216" s="96">
        <v>4.9119999999999999</v>
      </c>
      <c r="P216" s="96">
        <v>1.74</v>
      </c>
      <c r="Q216" s="96">
        <v>4.9219999999999997</v>
      </c>
      <c r="R216" s="96">
        <f t="shared" ref="R216" si="451">((E216-H216)+(F216-I216)+(G216-J216))/3*(N216+O216)</f>
        <v>6.4288299999999907</v>
      </c>
      <c r="S216" s="96">
        <f t="shared" ref="S216" si="452">((E216-K216)+(F216-L216)+(G216-M216))/3*(P216+Q216)</f>
        <v>6.4288299999999907</v>
      </c>
      <c r="T216" s="96"/>
      <c r="U216" s="96"/>
      <c r="W216" s="39"/>
      <c r="X216" s="39"/>
      <c r="Y216" s="39"/>
      <c r="AG216" s="69"/>
      <c r="AH216" s="104">
        <f t="shared" si="426"/>
        <v>8931.9699999999993</v>
      </c>
      <c r="AI216" s="39">
        <f t="shared" si="427"/>
        <v>-1.75</v>
      </c>
      <c r="AJ216" s="39">
        <f t="shared" si="428"/>
        <v>26.015000000000001</v>
      </c>
      <c r="AK216" s="39">
        <f t="shared" si="429"/>
        <v>26.015000000000001</v>
      </c>
      <c r="AM216" s="104">
        <f t="shared" si="430"/>
        <v>8931.9699999999993</v>
      </c>
      <c r="AN216">
        <v>1.71</v>
      </c>
      <c r="AO216" s="39">
        <f t="shared" si="431"/>
        <v>26.015000000000001</v>
      </c>
      <c r="AP216" s="39">
        <f t="shared" si="432"/>
        <v>26.025000000000002</v>
      </c>
      <c r="AR216" s="104">
        <f t="shared" si="433"/>
        <v>8931.9699999999993</v>
      </c>
      <c r="AS216" s="39">
        <f t="shared" si="434"/>
        <v>4.9119999999999999</v>
      </c>
      <c r="AT216" s="39">
        <f t="shared" si="435"/>
        <v>26.015000000000001</v>
      </c>
      <c r="AU216" s="39">
        <f t="shared" si="436"/>
        <v>26.004999999999999</v>
      </c>
    </row>
    <row r="217" spans="1:47" ht="15.6" x14ac:dyDescent="0.3">
      <c r="A217" s="95">
        <v>8933</v>
      </c>
      <c r="B217" s="98"/>
      <c r="C217" s="203"/>
      <c r="D217" s="103">
        <v>0.98</v>
      </c>
      <c r="E217" s="99">
        <v>27.02</v>
      </c>
      <c r="F217" s="99">
        <v>27.02</v>
      </c>
      <c r="G217" s="99">
        <v>26.92</v>
      </c>
      <c r="H217" s="25">
        <v>25.96</v>
      </c>
      <c r="I217" s="25">
        <v>25.96</v>
      </c>
      <c r="J217" s="25">
        <v>25.96</v>
      </c>
      <c r="K217" s="96">
        <v>25.95</v>
      </c>
      <c r="L217" s="96">
        <v>25.96</v>
      </c>
      <c r="M217" s="96">
        <v>25.970000000000002</v>
      </c>
      <c r="N217" s="25">
        <v>1.5269999999999999</v>
      </c>
      <c r="O217" s="96">
        <v>4.9470000000000001</v>
      </c>
      <c r="P217" s="96">
        <v>1.5269999999999999</v>
      </c>
      <c r="Q217" s="96">
        <v>4.9470000000000001</v>
      </c>
      <c r="R217" s="96">
        <f t="shared" ref="R217" si="453">((E217-H217)+(F217-I217)+(G217-J217))/3*(N217+O217)</f>
        <v>6.646639999999997</v>
      </c>
      <c r="S217" s="96">
        <f t="shared" ref="S217" si="454">((E217-K217)+(F217-L217)+(G217-M217))/3*(P217+Q217)</f>
        <v>6.646639999999997</v>
      </c>
      <c r="T217" s="96"/>
      <c r="U217" s="96"/>
      <c r="W217" s="39"/>
      <c r="X217" s="39"/>
      <c r="Y217" s="39"/>
      <c r="AG217" s="69"/>
      <c r="AH217" s="104">
        <f t="shared" si="426"/>
        <v>8933</v>
      </c>
      <c r="AI217" s="39">
        <f t="shared" si="427"/>
        <v>-1.5269999999999999</v>
      </c>
      <c r="AJ217" s="39">
        <f t="shared" si="428"/>
        <v>25.96</v>
      </c>
      <c r="AK217" s="39">
        <f t="shared" si="429"/>
        <v>25.95</v>
      </c>
      <c r="AM217" s="104">
        <f t="shared" si="430"/>
        <v>8933</v>
      </c>
      <c r="AN217">
        <v>1.71</v>
      </c>
      <c r="AO217" s="39">
        <f t="shared" si="431"/>
        <v>25.96</v>
      </c>
      <c r="AP217" s="39">
        <f t="shared" si="432"/>
        <v>25.96</v>
      </c>
      <c r="AR217" s="104">
        <f t="shared" si="433"/>
        <v>8933</v>
      </c>
      <c r="AS217" s="39">
        <f t="shared" si="434"/>
        <v>4.9470000000000001</v>
      </c>
      <c r="AT217" s="39">
        <f t="shared" si="435"/>
        <v>25.96</v>
      </c>
      <c r="AU217" s="39">
        <f t="shared" si="436"/>
        <v>25.970000000000002</v>
      </c>
    </row>
    <row r="218" spans="1:47" ht="15.6" x14ac:dyDescent="0.3">
      <c r="A218" s="95">
        <v>8933</v>
      </c>
      <c r="B218" s="98"/>
      <c r="C218" s="201">
        <v>13</v>
      </c>
      <c r="D218" s="103">
        <v>0.66</v>
      </c>
      <c r="E218" s="99">
        <v>27.01</v>
      </c>
      <c r="F218" s="99">
        <v>26.970000000000002</v>
      </c>
      <c r="G218" s="99">
        <v>26.950000000000003</v>
      </c>
      <c r="H218" s="25">
        <v>26.28</v>
      </c>
      <c r="I218" s="25">
        <v>26.28</v>
      </c>
      <c r="J218" s="25">
        <v>26.28</v>
      </c>
      <c r="K218" s="96">
        <v>26.28</v>
      </c>
      <c r="L218" s="96">
        <v>26.28</v>
      </c>
      <c r="M218" s="96">
        <v>26.27</v>
      </c>
      <c r="N218" s="25">
        <v>1.5269999999999999</v>
      </c>
      <c r="O218" s="96">
        <v>4.9470000000000001</v>
      </c>
      <c r="P218" s="96">
        <v>1.5269999999999999</v>
      </c>
      <c r="Q218" s="96">
        <v>4.9470000000000001</v>
      </c>
      <c r="R218" s="96">
        <f t="shared" ref="R218" si="455">((E218-H218)+(F218-I218)+(G218-J218))/3*(N218+O218)</f>
        <v>4.5102200000000074</v>
      </c>
      <c r="S218" s="96">
        <f t="shared" ref="S218" si="456">((E218-K218)+(F218-L218)+(G218-M218))/3*(P218+Q218)</f>
        <v>4.5318000000000103</v>
      </c>
      <c r="T218" s="96"/>
      <c r="U218" s="96"/>
      <c r="W218" s="39"/>
      <c r="X218" s="39"/>
      <c r="Y218" s="39"/>
      <c r="AG218" s="69"/>
      <c r="AH218" s="104">
        <f t="shared" si="426"/>
        <v>8933</v>
      </c>
      <c r="AI218" s="39">
        <f t="shared" si="427"/>
        <v>-1.5269999999999999</v>
      </c>
      <c r="AJ218" s="39">
        <f t="shared" si="428"/>
        <v>26.28</v>
      </c>
      <c r="AK218" s="39">
        <f t="shared" si="429"/>
        <v>26.28</v>
      </c>
      <c r="AM218" s="104">
        <f t="shared" si="430"/>
        <v>8933</v>
      </c>
      <c r="AN218">
        <v>1.71</v>
      </c>
      <c r="AO218" s="39">
        <f t="shared" si="431"/>
        <v>26.28</v>
      </c>
      <c r="AP218" s="39">
        <f t="shared" si="432"/>
        <v>26.28</v>
      </c>
      <c r="AR218" s="104">
        <f t="shared" si="433"/>
        <v>8933</v>
      </c>
      <c r="AS218" s="39">
        <f t="shared" si="434"/>
        <v>4.9470000000000001</v>
      </c>
      <c r="AT218" s="39">
        <f t="shared" si="435"/>
        <v>26.28</v>
      </c>
      <c r="AU218" s="39">
        <f t="shared" si="436"/>
        <v>26.27</v>
      </c>
    </row>
    <row r="219" spans="1:47" ht="15.6" x14ac:dyDescent="0.3">
      <c r="A219" s="95">
        <v>8940</v>
      </c>
      <c r="B219" s="98"/>
      <c r="C219" s="201"/>
      <c r="D219" s="103">
        <v>0.66</v>
      </c>
      <c r="E219" s="99">
        <v>26.919999999999998</v>
      </c>
      <c r="F219" s="99">
        <v>26.96</v>
      </c>
      <c r="G219" s="99">
        <v>26.93</v>
      </c>
      <c r="H219" s="25">
        <v>26.27</v>
      </c>
      <c r="I219" s="25">
        <v>26.27</v>
      </c>
      <c r="J219" s="25">
        <v>26.27</v>
      </c>
      <c r="K219" s="96">
        <v>26.27</v>
      </c>
      <c r="L219" s="96">
        <v>26.259999999999998</v>
      </c>
      <c r="M219" s="96">
        <v>26.259999999999998</v>
      </c>
      <c r="N219" s="25">
        <v>1.5269999999999999</v>
      </c>
      <c r="O219" s="96">
        <v>4.9729999999999999</v>
      </c>
      <c r="P219" s="96">
        <v>1.5369999999999999</v>
      </c>
      <c r="Q219" s="96">
        <v>4.9829999999999997</v>
      </c>
      <c r="R219" s="96">
        <f t="shared" ref="R219" si="457">((E219-H219)+(F219-I219)+(G219-J219))/3*(N219+O219)</f>
        <v>4.333333333333333</v>
      </c>
      <c r="S219" s="96">
        <f t="shared" ref="S219" si="458">((E219-K219)+(F219-L219)+(G219-M219))/3*(P219+Q219)</f>
        <v>4.3901333333333392</v>
      </c>
      <c r="T219" s="96"/>
      <c r="U219" s="96"/>
      <c r="W219" s="39"/>
      <c r="X219" s="39"/>
      <c r="Y219" s="39"/>
      <c r="AG219" s="69"/>
      <c r="AH219" s="104">
        <f t="shared" si="426"/>
        <v>8940</v>
      </c>
      <c r="AI219" s="39">
        <f t="shared" si="427"/>
        <v>-1.5269999999999999</v>
      </c>
      <c r="AJ219" s="39">
        <f t="shared" si="428"/>
        <v>26.27</v>
      </c>
      <c r="AK219" s="39">
        <f t="shared" si="429"/>
        <v>26.27</v>
      </c>
      <c r="AM219" s="104">
        <f t="shared" si="430"/>
        <v>8940</v>
      </c>
      <c r="AN219">
        <v>1.71</v>
      </c>
      <c r="AO219" s="39">
        <f t="shared" si="431"/>
        <v>26.27</v>
      </c>
      <c r="AP219" s="39">
        <f t="shared" si="432"/>
        <v>26.259999999999998</v>
      </c>
      <c r="AR219" s="104">
        <f t="shared" si="433"/>
        <v>8940</v>
      </c>
      <c r="AS219" s="39">
        <f t="shared" si="434"/>
        <v>4.9729999999999999</v>
      </c>
      <c r="AT219" s="39">
        <f t="shared" si="435"/>
        <v>26.27</v>
      </c>
      <c r="AU219" s="39">
        <f t="shared" si="436"/>
        <v>26.259999999999998</v>
      </c>
    </row>
    <row r="220" spans="1:47" ht="15.6" x14ac:dyDescent="0.3">
      <c r="A220" s="95">
        <v>8949.7800000000007</v>
      </c>
      <c r="B220" s="98"/>
      <c r="C220" s="201"/>
      <c r="D220" s="103">
        <v>0.66</v>
      </c>
      <c r="E220" s="99">
        <v>26.900000000000002</v>
      </c>
      <c r="F220" s="99">
        <v>26.91</v>
      </c>
      <c r="G220" s="99">
        <v>26.900000000000002</v>
      </c>
      <c r="H220" s="25">
        <v>26.19</v>
      </c>
      <c r="I220" s="25">
        <v>26.19</v>
      </c>
      <c r="J220" s="25">
        <v>26.19</v>
      </c>
      <c r="K220" s="96">
        <v>26.19</v>
      </c>
      <c r="L220" s="96">
        <v>26.19</v>
      </c>
      <c r="M220" s="96">
        <v>26.19</v>
      </c>
      <c r="N220" s="25">
        <v>1.5269999999999999</v>
      </c>
      <c r="O220" s="96">
        <v>5.4130000000000003</v>
      </c>
      <c r="P220" s="96">
        <v>1.5369999999999999</v>
      </c>
      <c r="Q220" s="96">
        <v>5.423</v>
      </c>
      <c r="R220" s="96">
        <f t="shared" ref="R220" si="459">((E220-H220)+(F220-I220)+(G220-J220))/3*(N220+O220)</f>
        <v>4.9505333333333343</v>
      </c>
      <c r="S220" s="96">
        <f t="shared" ref="S220" si="460">((E220-K220)+(F220-L220)+(G220-M220))/3*(P220+Q220)</f>
        <v>4.9648000000000012</v>
      </c>
      <c r="T220" s="96"/>
      <c r="U220" s="96"/>
      <c r="W220" s="39"/>
      <c r="X220" s="39"/>
      <c r="Y220" s="39"/>
      <c r="AG220" s="69"/>
      <c r="AH220" s="104">
        <f t="shared" si="426"/>
        <v>8949.7800000000007</v>
      </c>
      <c r="AI220" s="39">
        <f t="shared" si="427"/>
        <v>-1.5269999999999999</v>
      </c>
      <c r="AJ220" s="39">
        <f t="shared" si="428"/>
        <v>26.19</v>
      </c>
      <c r="AK220" s="39">
        <f t="shared" si="429"/>
        <v>26.19</v>
      </c>
      <c r="AM220" s="104">
        <f t="shared" si="430"/>
        <v>8949.7800000000007</v>
      </c>
      <c r="AN220">
        <v>1.71</v>
      </c>
      <c r="AO220" s="39">
        <f t="shared" si="431"/>
        <v>26.19</v>
      </c>
      <c r="AP220" s="39">
        <f t="shared" si="432"/>
        <v>26.19</v>
      </c>
      <c r="AR220" s="104">
        <f t="shared" si="433"/>
        <v>8949.7800000000007</v>
      </c>
      <c r="AS220" s="39">
        <f t="shared" si="434"/>
        <v>5.4130000000000003</v>
      </c>
      <c r="AT220" s="39">
        <f t="shared" si="435"/>
        <v>26.19</v>
      </c>
      <c r="AU220" s="39">
        <f t="shared" si="436"/>
        <v>26.19</v>
      </c>
    </row>
    <row r="221" spans="1:47" ht="15.6" x14ac:dyDescent="0.3">
      <c r="A221" s="95">
        <v>8949.7800000000007</v>
      </c>
      <c r="B221" s="98"/>
      <c r="C221" s="201">
        <v>11</v>
      </c>
      <c r="D221" s="103">
        <v>0.63</v>
      </c>
      <c r="E221" s="99">
        <v>26.89</v>
      </c>
      <c r="F221" s="99">
        <v>26.85</v>
      </c>
      <c r="G221" s="99">
        <v>26.860000000000003</v>
      </c>
      <c r="H221" s="25">
        <v>26.220000000000002</v>
      </c>
      <c r="I221" s="25">
        <v>26.220000000000002</v>
      </c>
      <c r="J221" s="25">
        <v>26.220000000000002</v>
      </c>
      <c r="K221" s="96">
        <v>26.21</v>
      </c>
      <c r="L221" s="96">
        <v>26.220000000000002</v>
      </c>
      <c r="M221" s="96">
        <v>26.230000000000004</v>
      </c>
      <c r="N221" s="25">
        <v>1.5269999999999999</v>
      </c>
      <c r="O221" s="96">
        <v>5.4130000000000003</v>
      </c>
      <c r="P221" s="96">
        <v>1.5269999999999999</v>
      </c>
      <c r="Q221" s="96">
        <v>5.4030000000000005</v>
      </c>
      <c r="R221" s="96">
        <f t="shared" ref="R221" si="461">((E221-H221)+(F221-I221)+(G221-J221))/3*(N221+O221)</f>
        <v>4.4878666666666618</v>
      </c>
      <c r="S221" s="96">
        <f t="shared" ref="S221" si="462">((E221-K221)+(F221-L221)+(G221-M221))/3*(P221+Q221)</f>
        <v>4.4813999999999954</v>
      </c>
      <c r="T221" s="96"/>
      <c r="U221" s="96"/>
      <c r="W221" s="39"/>
      <c r="X221" s="39"/>
      <c r="Y221" s="39"/>
      <c r="AG221" s="69"/>
      <c r="AH221" s="104">
        <f t="shared" si="426"/>
        <v>8949.7800000000007</v>
      </c>
      <c r="AI221" s="39">
        <f t="shared" si="427"/>
        <v>-1.5269999999999999</v>
      </c>
      <c r="AJ221" s="39">
        <f t="shared" si="428"/>
        <v>26.220000000000002</v>
      </c>
      <c r="AK221" s="39">
        <f t="shared" si="429"/>
        <v>26.21</v>
      </c>
      <c r="AM221" s="104">
        <f t="shared" si="430"/>
        <v>8949.7800000000007</v>
      </c>
      <c r="AN221">
        <v>1.71</v>
      </c>
      <c r="AO221" s="39">
        <f t="shared" si="431"/>
        <v>26.220000000000002</v>
      </c>
      <c r="AP221" s="39">
        <f t="shared" si="432"/>
        <v>26.220000000000002</v>
      </c>
      <c r="AR221" s="104">
        <f t="shared" si="433"/>
        <v>8949.7800000000007</v>
      </c>
      <c r="AS221" s="39">
        <f t="shared" si="434"/>
        <v>5.4130000000000003</v>
      </c>
      <c r="AT221" s="39">
        <f t="shared" si="435"/>
        <v>26.220000000000002</v>
      </c>
      <c r="AU221" s="39">
        <f t="shared" si="436"/>
        <v>26.230000000000004</v>
      </c>
    </row>
    <row r="222" spans="1:47" ht="15.6" x14ac:dyDescent="0.3">
      <c r="A222" s="95">
        <v>8960</v>
      </c>
      <c r="B222" s="98"/>
      <c r="C222" s="201"/>
      <c r="D222" s="103">
        <v>0.63</v>
      </c>
      <c r="E222" s="99">
        <v>26.79</v>
      </c>
      <c r="F222" s="99">
        <v>26.81</v>
      </c>
      <c r="G222" s="99">
        <v>26.849999999999998</v>
      </c>
      <c r="H222" s="25">
        <v>26.14</v>
      </c>
      <c r="I222" s="25">
        <v>26.14</v>
      </c>
      <c r="J222" s="25">
        <v>26.14</v>
      </c>
      <c r="K222" s="96">
        <v>26.13</v>
      </c>
      <c r="L222" s="96">
        <v>26.14</v>
      </c>
      <c r="M222" s="96">
        <v>26.13</v>
      </c>
      <c r="N222" s="25">
        <v>1.5269999999999999</v>
      </c>
      <c r="O222" s="96">
        <v>5.4130000000000003</v>
      </c>
      <c r="P222" s="96">
        <v>1.5269999999999999</v>
      </c>
      <c r="Q222" s="96">
        <v>5.423</v>
      </c>
      <c r="R222" s="96">
        <f t="shared" ref="R222" si="463">((E222-H222)+(F222-I222)+(G222-J222))/3*(N222+O222)</f>
        <v>4.6960666666666526</v>
      </c>
      <c r="S222" s="96">
        <f t="shared" ref="S222" si="464">((E222-K222)+(F222-L222)+(G222-M222))/3*(P222+Q222)</f>
        <v>4.7491666666666603</v>
      </c>
      <c r="T222" s="96"/>
      <c r="U222" s="96"/>
      <c r="W222" s="39"/>
      <c r="X222" s="39"/>
      <c r="Y222" s="39"/>
      <c r="AG222" s="69"/>
      <c r="AH222" s="104">
        <f t="shared" si="426"/>
        <v>8960</v>
      </c>
      <c r="AI222" s="39">
        <f t="shared" si="427"/>
        <v>-1.5269999999999999</v>
      </c>
      <c r="AJ222" s="39">
        <f t="shared" si="428"/>
        <v>26.14</v>
      </c>
      <c r="AK222" s="39">
        <f t="shared" si="429"/>
        <v>26.13</v>
      </c>
      <c r="AM222" s="104">
        <f t="shared" si="430"/>
        <v>8960</v>
      </c>
      <c r="AN222">
        <v>1.71</v>
      </c>
      <c r="AO222" s="39">
        <f t="shared" si="431"/>
        <v>26.14</v>
      </c>
      <c r="AP222" s="39">
        <f t="shared" si="432"/>
        <v>26.14</v>
      </c>
      <c r="AR222" s="104">
        <f t="shared" si="433"/>
        <v>8960</v>
      </c>
      <c r="AS222" s="39">
        <f t="shared" si="434"/>
        <v>5.4130000000000003</v>
      </c>
      <c r="AT222" s="39">
        <f t="shared" si="435"/>
        <v>26.14</v>
      </c>
      <c r="AU222" s="39">
        <f t="shared" si="436"/>
        <v>26.13</v>
      </c>
    </row>
    <row r="223" spans="1:47" ht="15.6" x14ac:dyDescent="0.3">
      <c r="A223" s="95">
        <v>8980</v>
      </c>
      <c r="B223" s="98"/>
      <c r="C223" s="201"/>
      <c r="D223" s="103">
        <v>0.63</v>
      </c>
      <c r="E223" s="99">
        <v>26.62</v>
      </c>
      <c r="F223" s="99">
        <v>26.560000000000002</v>
      </c>
      <c r="G223" s="99">
        <v>26.57</v>
      </c>
      <c r="H223" s="25">
        <v>25.92</v>
      </c>
      <c r="I223" s="25">
        <v>25.92</v>
      </c>
      <c r="J223" s="25">
        <v>25.92</v>
      </c>
      <c r="K223" s="96">
        <v>25.91</v>
      </c>
      <c r="L223" s="96">
        <v>25.92</v>
      </c>
      <c r="M223" s="96">
        <v>25.91</v>
      </c>
      <c r="N223" s="25">
        <v>1.5269999999999999</v>
      </c>
      <c r="O223" s="96">
        <v>5.4130000000000003</v>
      </c>
      <c r="P223" s="96">
        <v>1.5369999999999999</v>
      </c>
      <c r="Q223" s="96">
        <v>5.4030000000000005</v>
      </c>
      <c r="R223" s="96">
        <f t="shared" ref="R223" si="465">((E223-H223)+(F223-I223)+(G223-J223))/3*(N223+O223)</f>
        <v>4.6035333333333295</v>
      </c>
      <c r="S223" s="96">
        <f t="shared" ref="S223" si="466">((E223-K223)+(F223-L223)+(G223-M223))/3*(P223+Q223)</f>
        <v>4.6498000000000035</v>
      </c>
      <c r="T223" s="96"/>
      <c r="U223" s="96"/>
      <c r="W223" s="39"/>
      <c r="X223" s="39"/>
      <c r="Y223" s="39"/>
      <c r="AG223" s="69"/>
      <c r="AH223" s="104">
        <f t="shared" si="426"/>
        <v>8980</v>
      </c>
      <c r="AI223" s="39">
        <f t="shared" si="427"/>
        <v>-1.5269999999999999</v>
      </c>
      <c r="AJ223" s="39">
        <f t="shared" si="428"/>
        <v>25.92</v>
      </c>
      <c r="AK223" s="39">
        <f t="shared" si="429"/>
        <v>25.91</v>
      </c>
      <c r="AM223" s="104">
        <f t="shared" si="430"/>
        <v>8980</v>
      </c>
      <c r="AN223">
        <v>1.71</v>
      </c>
      <c r="AO223" s="39">
        <f t="shared" si="431"/>
        <v>25.92</v>
      </c>
      <c r="AP223" s="39">
        <f t="shared" si="432"/>
        <v>25.92</v>
      </c>
      <c r="AR223" s="104">
        <f t="shared" si="433"/>
        <v>8980</v>
      </c>
      <c r="AS223" s="39">
        <f t="shared" si="434"/>
        <v>5.4130000000000003</v>
      </c>
      <c r="AT223" s="39">
        <f t="shared" si="435"/>
        <v>25.92</v>
      </c>
      <c r="AU223" s="39">
        <f t="shared" si="436"/>
        <v>25.91</v>
      </c>
    </row>
    <row r="224" spans="1:47" ht="15.6" x14ac:dyDescent="0.3">
      <c r="A224" s="95">
        <v>8989.59</v>
      </c>
      <c r="B224" s="98"/>
      <c r="C224" s="201"/>
      <c r="D224" s="103">
        <v>0.63</v>
      </c>
      <c r="E224" s="99">
        <v>26.46</v>
      </c>
      <c r="F224" s="99">
        <v>26.49</v>
      </c>
      <c r="G224" s="99">
        <v>26.439999999999998</v>
      </c>
      <c r="H224" s="25">
        <v>25.82</v>
      </c>
      <c r="I224" s="25">
        <v>25.82</v>
      </c>
      <c r="J224" s="25">
        <v>25.82</v>
      </c>
      <c r="K224" s="96">
        <v>25.81</v>
      </c>
      <c r="L224" s="96">
        <v>25.82</v>
      </c>
      <c r="M224" s="96">
        <v>25.830000000000002</v>
      </c>
      <c r="N224" s="25">
        <v>1.5269999999999999</v>
      </c>
      <c r="O224" s="96">
        <v>4.9470000000000001</v>
      </c>
      <c r="P224" s="96">
        <v>1.5269999999999999</v>
      </c>
      <c r="Q224" s="96">
        <v>4.9370000000000003</v>
      </c>
      <c r="R224" s="96">
        <f t="shared" ref="R224" si="467">((E224-H224)+(F224-I224)+(G224-J224))/3*(N224+O224)</f>
        <v>4.1649399999999916</v>
      </c>
      <c r="S224" s="96">
        <f t="shared" ref="S224" si="468">((E224-K224)+(F224-L224)+(G224-M224))/3*(P224+Q224)</f>
        <v>4.1585066666666588</v>
      </c>
      <c r="T224" s="96"/>
      <c r="U224" s="96"/>
      <c r="W224" s="39"/>
      <c r="X224" s="39"/>
      <c r="Y224" s="39"/>
      <c r="AG224" s="69"/>
      <c r="AH224" s="104">
        <f t="shared" si="426"/>
        <v>8989.59</v>
      </c>
      <c r="AI224" s="39">
        <f t="shared" si="427"/>
        <v>-1.5269999999999999</v>
      </c>
      <c r="AJ224" s="39">
        <f t="shared" si="428"/>
        <v>25.82</v>
      </c>
      <c r="AK224" s="39">
        <f t="shared" si="429"/>
        <v>25.81</v>
      </c>
      <c r="AM224" s="104">
        <f t="shared" si="430"/>
        <v>8989.59</v>
      </c>
      <c r="AN224">
        <v>1.71</v>
      </c>
      <c r="AO224" s="39">
        <f t="shared" si="431"/>
        <v>25.82</v>
      </c>
      <c r="AP224" s="39">
        <f t="shared" si="432"/>
        <v>25.82</v>
      </c>
      <c r="AR224" s="104">
        <f t="shared" si="433"/>
        <v>8989.59</v>
      </c>
      <c r="AS224" s="39">
        <f t="shared" si="434"/>
        <v>4.9470000000000001</v>
      </c>
      <c r="AT224" s="39">
        <f t="shared" si="435"/>
        <v>25.82</v>
      </c>
      <c r="AU224" s="39">
        <f t="shared" si="436"/>
        <v>25.830000000000002</v>
      </c>
    </row>
    <row r="225" spans="1:47" ht="15.6" x14ac:dyDescent="0.3">
      <c r="A225" s="95">
        <v>8989.59</v>
      </c>
      <c r="B225" s="98"/>
      <c r="C225" s="201">
        <v>3</v>
      </c>
      <c r="D225" s="103">
        <v>0.60499999999999998</v>
      </c>
      <c r="E225" s="99">
        <v>26.52</v>
      </c>
      <c r="F225" s="99">
        <v>26.5</v>
      </c>
      <c r="G225" s="99">
        <v>26.439999999999998</v>
      </c>
      <c r="H225" s="25">
        <v>25.844999999999999</v>
      </c>
      <c r="I225" s="25">
        <v>25.844999999999999</v>
      </c>
      <c r="J225" s="25">
        <v>25.844999999999999</v>
      </c>
      <c r="K225" s="96">
        <v>25.855</v>
      </c>
      <c r="L225" s="96">
        <v>25.855</v>
      </c>
      <c r="M225" s="96">
        <v>25.844999999999999</v>
      </c>
      <c r="N225" s="25">
        <v>1.75</v>
      </c>
      <c r="O225" s="96">
        <v>4.9119999999999999</v>
      </c>
      <c r="P225" s="96">
        <v>1.74</v>
      </c>
      <c r="Q225" s="96">
        <v>4.9020000000000001</v>
      </c>
      <c r="R225" s="96">
        <f t="shared" ref="R225" si="469">((E225-H225)+(F225-I225)+(G225-J225))/3*(N225+O225)</f>
        <v>4.2747833333333354</v>
      </c>
      <c r="S225" s="96">
        <f t="shared" ref="S225" si="470">((E225-K225)+(F225-L225)+(G225-M225))/3*(P225+Q225)</f>
        <v>4.2176699999999947</v>
      </c>
      <c r="T225" s="96"/>
      <c r="U225" s="96"/>
      <c r="W225" s="39"/>
      <c r="X225" s="39"/>
      <c r="Y225" s="39"/>
      <c r="AG225" s="69"/>
      <c r="AH225" s="104">
        <f t="shared" si="426"/>
        <v>8989.59</v>
      </c>
      <c r="AI225" s="39">
        <f t="shared" si="427"/>
        <v>-1.75</v>
      </c>
      <c r="AJ225" s="39">
        <f t="shared" si="428"/>
        <v>25.844999999999999</v>
      </c>
      <c r="AK225" s="39">
        <f t="shared" si="429"/>
        <v>25.855</v>
      </c>
      <c r="AM225" s="104">
        <f t="shared" si="430"/>
        <v>8989.59</v>
      </c>
      <c r="AN225">
        <v>1.71</v>
      </c>
      <c r="AO225" s="39">
        <f t="shared" si="431"/>
        <v>25.844999999999999</v>
      </c>
      <c r="AP225" s="39">
        <f t="shared" si="432"/>
        <v>25.855</v>
      </c>
      <c r="AR225" s="104">
        <f t="shared" si="433"/>
        <v>8989.59</v>
      </c>
      <c r="AS225" s="39">
        <f t="shared" si="434"/>
        <v>4.9119999999999999</v>
      </c>
      <c r="AT225" s="39">
        <f t="shared" si="435"/>
        <v>25.844999999999999</v>
      </c>
      <c r="AU225" s="39">
        <f t="shared" si="436"/>
        <v>25.844999999999999</v>
      </c>
    </row>
    <row r="226" spans="1:47" ht="15.6" x14ac:dyDescent="0.3">
      <c r="A226" s="95">
        <v>9000</v>
      </c>
      <c r="B226" s="98"/>
      <c r="C226" s="201"/>
      <c r="D226" s="103">
        <v>0.60499999999999998</v>
      </c>
      <c r="E226" s="99">
        <v>26.32</v>
      </c>
      <c r="F226" s="99">
        <v>26.41</v>
      </c>
      <c r="G226" s="99">
        <v>26.419999999999998</v>
      </c>
      <c r="H226" s="25">
        <v>25.734999999999999</v>
      </c>
      <c r="I226" s="25">
        <v>25.734999999999999</v>
      </c>
      <c r="J226" s="25">
        <v>25.734999999999999</v>
      </c>
      <c r="K226" s="96">
        <v>25.734999999999999</v>
      </c>
      <c r="L226" s="96">
        <v>25.745000000000001</v>
      </c>
      <c r="M226" s="96">
        <v>25.724999999999998</v>
      </c>
      <c r="N226" s="25">
        <v>1.75</v>
      </c>
      <c r="O226" s="96">
        <v>4.9119999999999999</v>
      </c>
      <c r="P226" s="96">
        <v>1.76</v>
      </c>
      <c r="Q226" s="96">
        <v>4.9219999999999997</v>
      </c>
      <c r="R226" s="96">
        <f t="shared" ref="R226" si="471">((E226-H226)+(F226-I226)+(G226-J226))/3*(N226+O226)</f>
        <v>4.3191966666666675</v>
      </c>
      <c r="S226" s="96">
        <f t="shared" ref="S226" si="472">((E226-K226)+(F226-L226)+(G226-M226))/3*(P226+Q226)</f>
        <v>4.3321633333333338</v>
      </c>
      <c r="T226" s="96"/>
      <c r="U226" s="96"/>
      <c r="W226" s="39"/>
      <c r="X226" s="39"/>
      <c r="Y226" s="39"/>
      <c r="AG226" s="69"/>
      <c r="AH226" s="104">
        <f t="shared" si="426"/>
        <v>9000</v>
      </c>
      <c r="AI226" s="39">
        <f t="shared" si="427"/>
        <v>-1.75</v>
      </c>
      <c r="AJ226" s="39">
        <f t="shared" si="428"/>
        <v>25.734999999999999</v>
      </c>
      <c r="AK226" s="39">
        <f t="shared" si="429"/>
        <v>25.734999999999999</v>
      </c>
      <c r="AM226" s="104">
        <f t="shared" si="430"/>
        <v>9000</v>
      </c>
      <c r="AN226">
        <v>1.71</v>
      </c>
      <c r="AO226" s="39">
        <f t="shared" si="431"/>
        <v>25.734999999999999</v>
      </c>
      <c r="AP226" s="39">
        <f t="shared" si="432"/>
        <v>25.745000000000001</v>
      </c>
      <c r="AR226" s="104">
        <f t="shared" si="433"/>
        <v>9000</v>
      </c>
      <c r="AS226" s="39">
        <f t="shared" si="434"/>
        <v>4.9119999999999999</v>
      </c>
      <c r="AT226" s="39">
        <f t="shared" si="435"/>
        <v>25.734999999999999</v>
      </c>
      <c r="AU226" s="39">
        <f t="shared" si="436"/>
        <v>25.724999999999998</v>
      </c>
    </row>
    <row r="227" spans="1:47" ht="15.6" x14ac:dyDescent="0.3">
      <c r="A227" s="95">
        <v>9010.59</v>
      </c>
      <c r="B227" s="98"/>
      <c r="C227" s="201"/>
      <c r="D227" s="103">
        <v>0.60499999999999998</v>
      </c>
      <c r="E227" s="99">
        <v>26.33</v>
      </c>
      <c r="F227" s="99">
        <v>26.23</v>
      </c>
      <c r="G227" s="99">
        <v>26.23</v>
      </c>
      <c r="H227" s="25">
        <v>25.645</v>
      </c>
      <c r="I227" s="25">
        <v>25.645</v>
      </c>
      <c r="J227" s="25">
        <v>25.645</v>
      </c>
      <c r="K227" s="96">
        <v>25.645</v>
      </c>
      <c r="L227" s="96">
        <v>25.645</v>
      </c>
      <c r="M227" s="96">
        <v>25.645</v>
      </c>
      <c r="N227" s="25">
        <v>1.75</v>
      </c>
      <c r="O227" s="96">
        <v>4.9119999999999999</v>
      </c>
      <c r="P227" s="96">
        <v>1.75</v>
      </c>
      <c r="Q227" s="96">
        <v>4.9219999999999997</v>
      </c>
      <c r="R227" s="96">
        <f t="shared" ref="R227" si="473">((E227-H227)+(F227-I227)+(G227-J227))/3*(N227+O227)</f>
        <v>4.1193366666666682</v>
      </c>
      <c r="S227" s="96">
        <f t="shared" ref="S227" si="474">((E227-K227)+(F227-L227)+(G227-M227))/3*(P227+Q227)</f>
        <v>4.1255200000000007</v>
      </c>
      <c r="T227" s="96"/>
      <c r="U227" s="96"/>
      <c r="W227" s="39"/>
      <c r="X227" s="39"/>
      <c r="Y227" s="39"/>
      <c r="AG227" s="69"/>
      <c r="AH227" s="104">
        <f t="shared" si="426"/>
        <v>9010.59</v>
      </c>
      <c r="AI227" s="39">
        <f t="shared" si="427"/>
        <v>-1.75</v>
      </c>
      <c r="AJ227" s="39">
        <f t="shared" si="428"/>
        <v>25.645</v>
      </c>
      <c r="AK227" s="39">
        <f t="shared" si="429"/>
        <v>25.645</v>
      </c>
      <c r="AM227" s="104">
        <f t="shared" si="430"/>
        <v>9010.59</v>
      </c>
      <c r="AN227">
        <v>1.71</v>
      </c>
      <c r="AO227" s="39">
        <f t="shared" si="431"/>
        <v>25.645</v>
      </c>
      <c r="AP227" s="39">
        <f t="shared" si="432"/>
        <v>25.645</v>
      </c>
      <c r="AR227" s="104">
        <f t="shared" si="433"/>
        <v>9010.59</v>
      </c>
      <c r="AS227" s="39">
        <f t="shared" si="434"/>
        <v>4.9119999999999999</v>
      </c>
      <c r="AT227" s="39">
        <f t="shared" si="435"/>
        <v>25.645</v>
      </c>
      <c r="AU227" s="39">
        <f t="shared" si="436"/>
        <v>25.645</v>
      </c>
    </row>
    <row r="228" spans="1:47" ht="15.6" x14ac:dyDescent="0.3">
      <c r="A228" s="95">
        <v>9010.59</v>
      </c>
      <c r="B228" s="98"/>
      <c r="C228" s="201">
        <v>7</v>
      </c>
      <c r="D228" s="103">
        <v>0.60499999999999998</v>
      </c>
      <c r="E228" s="99">
        <v>26.28</v>
      </c>
      <c r="F228" s="99">
        <v>26.23</v>
      </c>
      <c r="G228" s="99">
        <v>26.29</v>
      </c>
      <c r="H228" s="25">
        <v>25.645</v>
      </c>
      <c r="I228" s="25">
        <v>25.645</v>
      </c>
      <c r="J228" s="25">
        <v>25.645</v>
      </c>
      <c r="K228" s="96">
        <v>25.645</v>
      </c>
      <c r="L228" s="96">
        <v>25.634999999999998</v>
      </c>
      <c r="M228" s="96">
        <v>25.645</v>
      </c>
      <c r="N228" s="25">
        <v>1.619</v>
      </c>
      <c r="O228" s="96">
        <v>5.0739999999999998</v>
      </c>
      <c r="P228" s="96">
        <v>1.629</v>
      </c>
      <c r="Q228" s="96">
        <v>5.0640000000000001</v>
      </c>
      <c r="R228" s="96">
        <f t="shared" ref="R228" si="475">((E228-H228)+(F228-I228)+(G228-J228))/3*(N228+O228)</f>
        <v>4.1608150000000048</v>
      </c>
      <c r="S228" s="96">
        <f t="shared" ref="S228" si="476">((E228-K228)+(F228-L228)+(G228-M228))/3*(P228+Q228)</f>
        <v>4.1831250000000075</v>
      </c>
      <c r="T228" s="96"/>
      <c r="U228" s="96"/>
      <c r="W228" s="39"/>
      <c r="X228" s="39"/>
      <c r="Y228" s="39"/>
      <c r="AG228" s="69"/>
      <c r="AH228" s="104">
        <f t="shared" si="426"/>
        <v>9010.59</v>
      </c>
      <c r="AI228" s="39">
        <f t="shared" si="427"/>
        <v>-1.619</v>
      </c>
      <c r="AJ228" s="39">
        <f t="shared" si="428"/>
        <v>25.645</v>
      </c>
      <c r="AK228" s="39">
        <f t="shared" si="429"/>
        <v>25.645</v>
      </c>
      <c r="AM228" s="104">
        <f t="shared" si="430"/>
        <v>9010.59</v>
      </c>
      <c r="AN228">
        <v>1.71</v>
      </c>
      <c r="AO228" s="39">
        <f t="shared" si="431"/>
        <v>25.645</v>
      </c>
      <c r="AP228" s="39">
        <f t="shared" si="432"/>
        <v>25.634999999999998</v>
      </c>
      <c r="AR228" s="104">
        <f t="shared" si="433"/>
        <v>9010.59</v>
      </c>
      <c r="AS228" s="39">
        <f t="shared" si="434"/>
        <v>5.0739999999999998</v>
      </c>
      <c r="AT228" s="39">
        <f t="shared" si="435"/>
        <v>25.645</v>
      </c>
      <c r="AU228" s="39">
        <f t="shared" si="436"/>
        <v>25.645</v>
      </c>
    </row>
    <row r="229" spans="1:47" ht="15.6" x14ac:dyDescent="0.3">
      <c r="A229" s="95">
        <v>9020</v>
      </c>
      <c r="B229" s="98"/>
      <c r="C229" s="201"/>
      <c r="D229" s="103">
        <v>0.60499999999999998</v>
      </c>
      <c r="E229" s="99">
        <v>26.18</v>
      </c>
      <c r="F229" s="99">
        <v>26.13</v>
      </c>
      <c r="G229" s="99">
        <v>26.169999999999998</v>
      </c>
      <c r="H229" s="25">
        <v>25.544999999999998</v>
      </c>
      <c r="I229" s="25">
        <v>25.544999999999998</v>
      </c>
      <c r="J229" s="25">
        <v>25.544999999999998</v>
      </c>
      <c r="K229" s="96">
        <v>25.534999999999997</v>
      </c>
      <c r="L229" s="96">
        <v>25.544999999999998</v>
      </c>
      <c r="M229" s="96">
        <v>25.534999999999997</v>
      </c>
      <c r="N229" s="25">
        <v>1.619</v>
      </c>
      <c r="O229" s="96">
        <v>5.0739999999999998</v>
      </c>
      <c r="P229" s="96">
        <v>1.629</v>
      </c>
      <c r="Q229" s="96">
        <v>5.0640000000000001</v>
      </c>
      <c r="R229" s="96">
        <f t="shared" ref="R229" si="477">((E229-H229)+(F229-I229)+(G229-J229))/3*(N229+O229)</f>
        <v>4.1161950000000047</v>
      </c>
      <c r="S229" s="96">
        <f t="shared" ref="S229" si="478">((E229-K229)+(F229-L229)+(G229-M229))/3*(P229+Q229)</f>
        <v>4.1608150000000119</v>
      </c>
      <c r="T229" s="96"/>
      <c r="U229" s="96"/>
      <c r="W229" s="39"/>
      <c r="X229" s="39"/>
      <c r="Y229" s="39"/>
      <c r="AG229" s="69"/>
      <c r="AH229" s="104">
        <f t="shared" si="426"/>
        <v>9020</v>
      </c>
      <c r="AI229" s="39">
        <f t="shared" si="427"/>
        <v>-1.619</v>
      </c>
      <c r="AJ229" s="39">
        <f t="shared" si="428"/>
        <v>25.544999999999998</v>
      </c>
      <c r="AK229" s="39">
        <f t="shared" si="429"/>
        <v>25.534999999999997</v>
      </c>
      <c r="AM229" s="104">
        <f t="shared" si="430"/>
        <v>9020</v>
      </c>
      <c r="AN229">
        <v>1.71</v>
      </c>
      <c r="AO229" s="39">
        <f t="shared" si="431"/>
        <v>25.544999999999998</v>
      </c>
      <c r="AP229" s="39">
        <f t="shared" si="432"/>
        <v>25.544999999999998</v>
      </c>
      <c r="AR229" s="104">
        <f t="shared" si="433"/>
        <v>9020</v>
      </c>
      <c r="AS229" s="39">
        <f t="shared" si="434"/>
        <v>5.0739999999999998</v>
      </c>
      <c r="AT229" s="39">
        <f t="shared" si="435"/>
        <v>25.544999999999998</v>
      </c>
      <c r="AU229" s="39">
        <f t="shared" si="436"/>
        <v>25.534999999999997</v>
      </c>
    </row>
    <row r="230" spans="1:47" ht="15.6" x14ac:dyDescent="0.3">
      <c r="A230" s="95">
        <v>9040</v>
      </c>
      <c r="B230" s="98"/>
      <c r="C230" s="201"/>
      <c r="D230" s="103">
        <v>0.60499999999999998</v>
      </c>
      <c r="E230" s="99">
        <v>26.060000000000002</v>
      </c>
      <c r="F230" s="99">
        <v>26.1</v>
      </c>
      <c r="G230" s="99">
        <v>26.05</v>
      </c>
      <c r="H230" s="25">
        <v>25.425000000000001</v>
      </c>
      <c r="I230" s="25">
        <v>25.425000000000001</v>
      </c>
      <c r="J230" s="25">
        <v>25.425000000000001</v>
      </c>
      <c r="K230" s="96">
        <v>25.435000000000002</v>
      </c>
      <c r="L230" s="96">
        <v>25.425000000000001</v>
      </c>
      <c r="M230" s="96">
        <v>25.414999999999999</v>
      </c>
      <c r="N230" s="25">
        <v>1.619</v>
      </c>
      <c r="O230" s="96">
        <v>5.0739999999999998</v>
      </c>
      <c r="P230" s="96">
        <v>1.629</v>
      </c>
      <c r="Q230" s="96">
        <v>5.0640000000000001</v>
      </c>
      <c r="R230" s="96">
        <f t="shared" ref="R230" si="479">((E230-H230)+(F230-I230)+(G230-J230))/3*(N230+O230)</f>
        <v>4.3169850000000052</v>
      </c>
      <c r="S230" s="96">
        <f t="shared" ref="S230" si="480">((E230-K230)+(F230-L230)+(G230-M230))/3*(P230+Q230)</f>
        <v>4.3169850000000052</v>
      </c>
      <c r="T230" s="96"/>
      <c r="U230" s="96"/>
      <c r="W230" s="39"/>
      <c r="X230" s="39"/>
      <c r="Y230" s="39"/>
      <c r="AG230" s="69"/>
      <c r="AH230" s="104">
        <f t="shared" si="426"/>
        <v>9040</v>
      </c>
      <c r="AI230" s="39">
        <f t="shared" si="427"/>
        <v>-1.619</v>
      </c>
      <c r="AJ230" s="39">
        <f t="shared" si="428"/>
        <v>25.425000000000001</v>
      </c>
      <c r="AK230" s="39">
        <f t="shared" si="429"/>
        <v>25.435000000000002</v>
      </c>
      <c r="AM230" s="104">
        <f t="shared" si="430"/>
        <v>9040</v>
      </c>
      <c r="AN230">
        <v>1.71</v>
      </c>
      <c r="AO230" s="39">
        <f t="shared" si="431"/>
        <v>25.425000000000001</v>
      </c>
      <c r="AP230" s="39">
        <f t="shared" si="432"/>
        <v>25.425000000000001</v>
      </c>
      <c r="AR230" s="104">
        <f t="shared" si="433"/>
        <v>9040</v>
      </c>
      <c r="AS230" s="39">
        <f t="shared" si="434"/>
        <v>5.0739999999999998</v>
      </c>
      <c r="AT230" s="39">
        <f t="shared" si="435"/>
        <v>25.425000000000001</v>
      </c>
      <c r="AU230" s="39">
        <f t="shared" si="436"/>
        <v>25.414999999999999</v>
      </c>
    </row>
    <row r="231" spans="1:47" ht="15.6" x14ac:dyDescent="0.3">
      <c r="A231" s="95">
        <v>9046.59</v>
      </c>
      <c r="B231" s="98"/>
      <c r="C231" s="201"/>
      <c r="D231" s="103">
        <v>0.60499999999999998</v>
      </c>
      <c r="E231" s="99">
        <v>26.049999999999997</v>
      </c>
      <c r="F231" s="99">
        <v>26.04</v>
      </c>
      <c r="G231" s="99">
        <v>26.02</v>
      </c>
      <c r="H231" s="25">
        <v>25.384999999999998</v>
      </c>
      <c r="I231" s="25">
        <v>25.384999999999998</v>
      </c>
      <c r="J231" s="25">
        <v>25.384999999999998</v>
      </c>
      <c r="K231" s="96">
        <v>25.384999999999998</v>
      </c>
      <c r="L231" s="96">
        <v>25.395</v>
      </c>
      <c r="M231" s="96">
        <v>25.374999999999996</v>
      </c>
      <c r="N231" s="25">
        <v>1.619</v>
      </c>
      <c r="O231" s="96">
        <v>5.0739999999999998</v>
      </c>
      <c r="P231" s="96">
        <v>1.609</v>
      </c>
      <c r="Q231" s="96">
        <v>5.0839999999999996</v>
      </c>
      <c r="R231" s="96">
        <f t="shared" ref="R231" si="481">((E231-H231)+(F231-I231)+(G231-J231))/3*(N231+O231)</f>
        <v>4.3616050000000035</v>
      </c>
      <c r="S231" s="96">
        <f t="shared" ref="S231" si="482">((E231-K231)+(F231-L231)+(G231-M231))/3*(P231+Q231)</f>
        <v>4.3616050000000035</v>
      </c>
      <c r="T231" s="96"/>
      <c r="U231" s="96"/>
      <c r="W231" s="39"/>
      <c r="X231" s="39"/>
      <c r="Y231" s="39"/>
      <c r="AG231" s="69"/>
      <c r="AH231" s="104">
        <f t="shared" si="426"/>
        <v>9046.59</v>
      </c>
      <c r="AI231" s="39">
        <f t="shared" si="427"/>
        <v>-1.619</v>
      </c>
      <c r="AJ231" s="39">
        <f t="shared" si="428"/>
        <v>25.384999999999998</v>
      </c>
      <c r="AK231" s="39">
        <f t="shared" si="429"/>
        <v>25.384999999999998</v>
      </c>
      <c r="AM231" s="104">
        <f t="shared" si="430"/>
        <v>9046.59</v>
      </c>
      <c r="AN231">
        <v>1.71</v>
      </c>
      <c r="AO231" s="39">
        <f t="shared" si="431"/>
        <v>25.384999999999998</v>
      </c>
      <c r="AP231" s="39">
        <f t="shared" si="432"/>
        <v>25.395</v>
      </c>
      <c r="AR231" s="104">
        <f t="shared" si="433"/>
        <v>9046.59</v>
      </c>
      <c r="AS231" s="39">
        <f t="shared" si="434"/>
        <v>5.0739999999999998</v>
      </c>
      <c r="AT231" s="39">
        <f t="shared" si="435"/>
        <v>25.384999999999998</v>
      </c>
      <c r="AU231" s="39">
        <f t="shared" si="436"/>
        <v>25.374999999999996</v>
      </c>
    </row>
    <row r="232" spans="1:47" ht="15.6" x14ac:dyDescent="0.3">
      <c r="A232" s="95">
        <v>9046.59</v>
      </c>
      <c r="B232" s="98"/>
      <c r="C232" s="201">
        <v>3</v>
      </c>
      <c r="D232" s="103">
        <v>0.60499999999999998</v>
      </c>
      <c r="E232" s="99">
        <v>26.04</v>
      </c>
      <c r="F232" s="99">
        <v>25.979999999999997</v>
      </c>
      <c r="G232" s="99">
        <v>26.02</v>
      </c>
      <c r="H232" s="25">
        <v>25.384999999999998</v>
      </c>
      <c r="I232" s="25">
        <v>25.384999999999998</v>
      </c>
      <c r="J232" s="25">
        <v>25.384999999999998</v>
      </c>
      <c r="K232" s="96">
        <v>25.395</v>
      </c>
      <c r="L232" s="96">
        <v>25.374999999999996</v>
      </c>
      <c r="M232" s="96">
        <v>25.384999999999998</v>
      </c>
      <c r="N232" s="25">
        <v>1.75</v>
      </c>
      <c r="O232" s="96">
        <v>4.9119999999999999</v>
      </c>
      <c r="P232" s="96">
        <v>1.76</v>
      </c>
      <c r="Q232" s="96">
        <v>4.9020000000000001</v>
      </c>
      <c r="R232" s="96">
        <f t="shared" ref="R232" si="483">((E232-H232)+(F232-I232)+(G232-J232))/3*(N232+O232)</f>
        <v>4.1859566666666703</v>
      </c>
      <c r="S232" s="96">
        <f t="shared" ref="S232" si="484">((E232-K232)+(F232-L232)+(G232-M232))/3*(P232+Q232)</f>
        <v>4.1859566666666703</v>
      </c>
      <c r="T232" s="96"/>
      <c r="U232" s="96"/>
      <c r="W232" s="39"/>
      <c r="X232" s="39"/>
      <c r="Y232" s="39"/>
      <c r="AG232" s="69"/>
      <c r="AH232" s="104">
        <f t="shared" si="426"/>
        <v>9046.59</v>
      </c>
      <c r="AI232" s="39">
        <f t="shared" si="427"/>
        <v>-1.75</v>
      </c>
      <c r="AJ232" s="39">
        <f t="shared" si="428"/>
        <v>25.384999999999998</v>
      </c>
      <c r="AK232" s="39">
        <f t="shared" si="429"/>
        <v>25.395</v>
      </c>
      <c r="AM232" s="104">
        <f t="shared" si="430"/>
        <v>9046.59</v>
      </c>
      <c r="AN232">
        <v>1.71</v>
      </c>
      <c r="AO232" s="39">
        <f t="shared" si="431"/>
        <v>25.384999999999998</v>
      </c>
      <c r="AP232" s="39">
        <f t="shared" si="432"/>
        <v>25.374999999999996</v>
      </c>
      <c r="AR232" s="104">
        <f t="shared" si="433"/>
        <v>9046.59</v>
      </c>
      <c r="AS232" s="39">
        <f t="shared" si="434"/>
        <v>4.9119999999999999</v>
      </c>
      <c r="AT232" s="39">
        <f t="shared" si="435"/>
        <v>25.384999999999998</v>
      </c>
      <c r="AU232" s="39">
        <f t="shared" si="436"/>
        <v>25.384999999999998</v>
      </c>
    </row>
    <row r="233" spans="1:47" ht="15.6" x14ac:dyDescent="0.3">
      <c r="A233" s="95">
        <v>9059.2199999999993</v>
      </c>
      <c r="B233" s="98"/>
      <c r="C233" s="201"/>
      <c r="D233" s="103">
        <v>0.60499999999999998</v>
      </c>
      <c r="E233" s="99">
        <v>25.91</v>
      </c>
      <c r="F233" s="99">
        <v>25.91</v>
      </c>
      <c r="G233" s="99">
        <v>25.93</v>
      </c>
      <c r="H233" s="25">
        <v>25.294999999999998</v>
      </c>
      <c r="I233" s="25">
        <v>25.294999999999998</v>
      </c>
      <c r="J233" s="25">
        <v>25.294999999999998</v>
      </c>
      <c r="K233" s="96">
        <v>25.305</v>
      </c>
      <c r="L233" s="96">
        <v>25.294999999999998</v>
      </c>
      <c r="M233" s="96">
        <v>25.284999999999997</v>
      </c>
      <c r="N233" s="25">
        <v>1.75</v>
      </c>
      <c r="O233" s="96">
        <v>4.9119999999999999</v>
      </c>
      <c r="P233" s="96">
        <v>1.76</v>
      </c>
      <c r="Q233" s="96">
        <v>4.9219999999999997</v>
      </c>
      <c r="R233" s="96">
        <f t="shared" ref="R233" si="485">((E233-H233)+(F233-I233)+(G233-J233))/3*(N233+O233)</f>
        <v>4.1415433333333453</v>
      </c>
      <c r="S233" s="96">
        <f t="shared" ref="S233" si="486">((E233-K233)+(F233-L233)+(G233-M233))/3*(P233+Q233)</f>
        <v>4.1539766666666784</v>
      </c>
      <c r="T233" s="96"/>
      <c r="U233" s="96"/>
      <c r="W233" s="39"/>
      <c r="X233" s="39"/>
      <c r="Y233" s="39"/>
      <c r="AG233" s="69"/>
      <c r="AH233" s="104">
        <f t="shared" si="426"/>
        <v>9059.2199999999993</v>
      </c>
      <c r="AI233" s="39">
        <f t="shared" si="427"/>
        <v>-1.75</v>
      </c>
      <c r="AJ233" s="39">
        <f t="shared" si="428"/>
        <v>25.294999999999998</v>
      </c>
      <c r="AK233" s="39">
        <f t="shared" si="429"/>
        <v>25.305</v>
      </c>
      <c r="AM233" s="104">
        <f t="shared" si="430"/>
        <v>9059.2199999999993</v>
      </c>
      <c r="AN233">
        <v>1.71</v>
      </c>
      <c r="AO233" s="39">
        <f t="shared" si="431"/>
        <v>25.294999999999998</v>
      </c>
      <c r="AP233" s="39">
        <f t="shared" si="432"/>
        <v>25.294999999999998</v>
      </c>
      <c r="AR233" s="104">
        <f t="shared" si="433"/>
        <v>9059.2199999999993</v>
      </c>
      <c r="AS233" s="39">
        <f t="shared" si="434"/>
        <v>4.9119999999999999</v>
      </c>
      <c r="AT233" s="39">
        <f t="shared" si="435"/>
        <v>25.294999999999998</v>
      </c>
      <c r="AU233" s="39">
        <f t="shared" si="436"/>
        <v>25.284999999999997</v>
      </c>
    </row>
    <row r="234" spans="1:47" ht="15.6" x14ac:dyDescent="0.3">
      <c r="A234" s="95">
        <v>9059.2199999999993</v>
      </c>
      <c r="B234" s="98"/>
      <c r="C234" s="201">
        <v>9</v>
      </c>
      <c r="D234" s="103">
        <v>0.63500000000000001</v>
      </c>
      <c r="E234" s="99">
        <v>25.97</v>
      </c>
      <c r="F234" s="99">
        <v>25.97</v>
      </c>
      <c r="G234" s="99">
        <v>25.97</v>
      </c>
      <c r="H234" s="25">
        <v>25.264999999999997</v>
      </c>
      <c r="I234" s="25">
        <v>25.264999999999997</v>
      </c>
      <c r="J234" s="25">
        <v>25.264999999999997</v>
      </c>
      <c r="K234" s="96">
        <v>25.274999999999999</v>
      </c>
      <c r="L234" s="96">
        <v>25.264999999999997</v>
      </c>
      <c r="M234" s="96">
        <v>25.264999999999997</v>
      </c>
      <c r="N234" s="25">
        <v>1.75</v>
      </c>
      <c r="O234" s="96">
        <v>4.9119999999999999</v>
      </c>
      <c r="P234" s="96">
        <v>1.74</v>
      </c>
      <c r="Q234" s="96">
        <v>4.9219999999999997</v>
      </c>
      <c r="R234" s="96">
        <f t="shared" ref="R234" si="487">((E234-H234)+(F234-I234)+(G234-J234))/3*(N234+O234)</f>
        <v>4.6967100000000119</v>
      </c>
      <c r="S234" s="96">
        <f t="shared" ref="S234" si="488">((E234-K234)+(F234-L234)+(G234-M234))/3*(P234+Q234)</f>
        <v>4.6745033333333419</v>
      </c>
      <c r="T234" s="96"/>
      <c r="U234" s="96"/>
      <c r="W234" s="39"/>
      <c r="X234" s="39"/>
      <c r="Y234" s="39"/>
      <c r="AG234" s="69"/>
      <c r="AH234" s="104">
        <f t="shared" si="426"/>
        <v>9059.2199999999993</v>
      </c>
      <c r="AI234" s="39">
        <f t="shared" si="427"/>
        <v>-1.75</v>
      </c>
      <c r="AJ234" s="39">
        <f t="shared" si="428"/>
        <v>25.264999999999997</v>
      </c>
      <c r="AK234" s="39">
        <f t="shared" si="429"/>
        <v>25.274999999999999</v>
      </c>
      <c r="AM234" s="104">
        <f t="shared" si="430"/>
        <v>9059.2199999999993</v>
      </c>
      <c r="AN234">
        <v>1.71</v>
      </c>
      <c r="AO234" s="39">
        <f t="shared" si="431"/>
        <v>25.264999999999997</v>
      </c>
      <c r="AP234" s="39">
        <f t="shared" si="432"/>
        <v>25.264999999999997</v>
      </c>
      <c r="AR234" s="104">
        <f t="shared" si="433"/>
        <v>9059.2199999999993</v>
      </c>
      <c r="AS234" s="39">
        <f t="shared" si="434"/>
        <v>4.9119999999999999</v>
      </c>
      <c r="AT234" s="39">
        <f t="shared" si="435"/>
        <v>25.264999999999997</v>
      </c>
      <c r="AU234" s="39">
        <f t="shared" si="436"/>
        <v>25.264999999999997</v>
      </c>
    </row>
    <row r="235" spans="1:47" ht="15.6" x14ac:dyDescent="0.3">
      <c r="A235" s="95">
        <v>9060</v>
      </c>
      <c r="B235" s="98"/>
      <c r="C235" s="201"/>
      <c r="D235" s="103">
        <v>0.63500000000000001</v>
      </c>
      <c r="E235" s="99">
        <v>25.9</v>
      </c>
      <c r="F235" s="99">
        <v>25.97</v>
      </c>
      <c r="G235" s="99">
        <v>25.97</v>
      </c>
      <c r="H235" s="25">
        <v>25.264999999999997</v>
      </c>
      <c r="I235" s="25">
        <v>25.264999999999997</v>
      </c>
      <c r="J235" s="25">
        <v>25.264999999999997</v>
      </c>
      <c r="K235" s="96">
        <v>25.274999999999999</v>
      </c>
      <c r="L235" s="96">
        <v>25.274999999999999</v>
      </c>
      <c r="M235" s="96">
        <v>25.264999999999997</v>
      </c>
      <c r="N235" s="25">
        <v>1.75</v>
      </c>
      <c r="O235" s="96">
        <v>4.9119999999999999</v>
      </c>
      <c r="P235" s="96">
        <v>1.75</v>
      </c>
      <c r="Q235" s="96">
        <v>4.9020000000000001</v>
      </c>
      <c r="R235" s="96">
        <f t="shared" ref="R235" si="489">((E235-H235)+(F235-I235)+(G235-J235))/3*(N235+O235)</f>
        <v>4.5412633333333448</v>
      </c>
      <c r="S235" s="96">
        <f t="shared" ref="S235" si="490">((E235-K235)+(F235-L235)+(G235-M235))/3*(P235+Q235)</f>
        <v>4.4901000000000044</v>
      </c>
      <c r="T235" s="96"/>
      <c r="U235" s="96"/>
      <c r="W235" s="39"/>
      <c r="X235" s="39"/>
      <c r="Y235" s="39"/>
      <c r="AG235" s="69"/>
      <c r="AH235" s="104">
        <f t="shared" si="426"/>
        <v>9060</v>
      </c>
      <c r="AI235" s="39">
        <f t="shared" si="427"/>
        <v>-1.75</v>
      </c>
      <c r="AJ235" s="39">
        <f t="shared" si="428"/>
        <v>25.264999999999997</v>
      </c>
      <c r="AK235" s="39">
        <f t="shared" si="429"/>
        <v>25.274999999999999</v>
      </c>
      <c r="AM235" s="104">
        <f t="shared" si="430"/>
        <v>9060</v>
      </c>
      <c r="AN235">
        <v>1.71</v>
      </c>
      <c r="AO235" s="39">
        <f t="shared" si="431"/>
        <v>25.264999999999997</v>
      </c>
      <c r="AP235" s="39">
        <f t="shared" si="432"/>
        <v>25.274999999999999</v>
      </c>
      <c r="AR235" s="104">
        <f t="shared" si="433"/>
        <v>9060</v>
      </c>
      <c r="AS235" s="39">
        <f t="shared" si="434"/>
        <v>4.9119999999999999</v>
      </c>
      <c r="AT235" s="39">
        <f t="shared" si="435"/>
        <v>25.264999999999997</v>
      </c>
      <c r="AU235" s="39">
        <f t="shared" si="436"/>
        <v>25.264999999999997</v>
      </c>
    </row>
    <row r="236" spans="1:47" ht="15.6" x14ac:dyDescent="0.3">
      <c r="A236" s="95">
        <v>9064.59</v>
      </c>
      <c r="B236" s="98"/>
      <c r="C236" s="201"/>
      <c r="D236" s="103">
        <v>0.63500000000000001</v>
      </c>
      <c r="E236" s="99">
        <v>25.93</v>
      </c>
      <c r="F236" s="99">
        <v>25.880000000000003</v>
      </c>
      <c r="G236" s="99">
        <v>25.900000000000002</v>
      </c>
      <c r="H236" s="25">
        <v>25.234999999999999</v>
      </c>
      <c r="I236" s="25">
        <v>25.234999999999999</v>
      </c>
      <c r="J236" s="25">
        <v>25.234999999999999</v>
      </c>
      <c r="K236" s="96">
        <v>25.234999999999999</v>
      </c>
      <c r="L236" s="96">
        <v>25.224999999999998</v>
      </c>
      <c r="M236" s="96">
        <v>25.234999999999999</v>
      </c>
      <c r="N236" s="25">
        <v>1.75</v>
      </c>
      <c r="O236" s="96">
        <v>4.9119999999999999</v>
      </c>
      <c r="P236" s="96">
        <v>1.74</v>
      </c>
      <c r="Q236" s="96">
        <v>4.9020000000000001</v>
      </c>
      <c r="R236" s="96">
        <f t="shared" ref="R236" si="491">((E236-H236)+(F236-I236)+(G236-J236))/3*(N236+O236)</f>
        <v>4.4524366666666797</v>
      </c>
      <c r="S236" s="96">
        <f t="shared" ref="S236" si="492">((E236-K236)+(F236-L236)+(G236-M236))/3*(P236+Q236)</f>
        <v>4.4612100000000172</v>
      </c>
      <c r="T236" s="96"/>
      <c r="U236" s="96"/>
      <c r="W236" s="39"/>
      <c r="X236" s="39"/>
      <c r="Y236" s="39"/>
      <c r="AG236" s="69"/>
      <c r="AH236" s="104">
        <f t="shared" si="426"/>
        <v>9064.59</v>
      </c>
      <c r="AI236" s="39">
        <f t="shared" si="427"/>
        <v>-1.75</v>
      </c>
      <c r="AJ236" s="39">
        <f t="shared" si="428"/>
        <v>25.234999999999999</v>
      </c>
      <c r="AK236" s="39">
        <f t="shared" si="429"/>
        <v>25.234999999999999</v>
      </c>
      <c r="AM236" s="104">
        <f t="shared" si="430"/>
        <v>9064.59</v>
      </c>
      <c r="AN236">
        <v>1.71</v>
      </c>
      <c r="AO236" s="39">
        <f t="shared" si="431"/>
        <v>25.234999999999999</v>
      </c>
      <c r="AP236" s="39">
        <f t="shared" si="432"/>
        <v>25.224999999999998</v>
      </c>
      <c r="AR236" s="104">
        <f t="shared" si="433"/>
        <v>9064.59</v>
      </c>
      <c r="AS236" s="39">
        <f t="shared" si="434"/>
        <v>4.9119999999999999</v>
      </c>
      <c r="AT236" s="39">
        <f t="shared" si="435"/>
        <v>25.234999999999999</v>
      </c>
      <c r="AU236" s="39">
        <f t="shared" si="436"/>
        <v>25.234999999999999</v>
      </c>
    </row>
    <row r="237" spans="1:47" ht="15.6" x14ac:dyDescent="0.3">
      <c r="A237" s="95">
        <v>9064.59</v>
      </c>
      <c r="B237" s="98"/>
      <c r="C237" s="201">
        <v>1</v>
      </c>
      <c r="D237" s="103">
        <v>0.60499999999999998</v>
      </c>
      <c r="E237" s="99">
        <v>25.93</v>
      </c>
      <c r="F237" s="99">
        <v>25.900000000000002</v>
      </c>
      <c r="G237" s="99">
        <v>25.87</v>
      </c>
      <c r="H237" s="25">
        <v>25.265000000000001</v>
      </c>
      <c r="I237" s="25">
        <v>25.265000000000001</v>
      </c>
      <c r="J237" s="25">
        <v>25.265000000000001</v>
      </c>
      <c r="K237" s="96">
        <v>25.275000000000002</v>
      </c>
      <c r="L237" s="96">
        <v>25.265000000000001</v>
      </c>
      <c r="M237" s="96">
        <v>25.254999999999999</v>
      </c>
      <c r="N237" s="25">
        <v>1.65</v>
      </c>
      <c r="O237" s="96">
        <v>5.0739999999999998</v>
      </c>
      <c r="P237" s="96">
        <v>1.66</v>
      </c>
      <c r="Q237" s="96">
        <v>5.0839999999999996</v>
      </c>
      <c r="R237" s="96">
        <f t="shared" ref="R237" si="493">((E237-H237)+(F237-I237)+(G237-J237))/3*(N237+O237)</f>
        <v>4.2697400000000023</v>
      </c>
      <c r="S237" s="96">
        <f t="shared" ref="S237" si="494">((E237-K237)+(F237-L237)+(G237-M237))/3*(P237+Q237)</f>
        <v>4.282440000000002</v>
      </c>
      <c r="T237" s="96"/>
      <c r="U237" s="96"/>
      <c r="W237" s="39"/>
      <c r="X237" s="39"/>
      <c r="Y237" s="39"/>
      <c r="AG237" s="69"/>
      <c r="AH237" s="104">
        <f t="shared" si="426"/>
        <v>9064.59</v>
      </c>
      <c r="AI237" s="39">
        <f t="shared" si="427"/>
        <v>-1.65</v>
      </c>
      <c r="AJ237" s="39">
        <f t="shared" si="428"/>
        <v>25.265000000000001</v>
      </c>
      <c r="AK237" s="39">
        <f t="shared" si="429"/>
        <v>25.275000000000002</v>
      </c>
      <c r="AM237" s="104">
        <f t="shared" si="430"/>
        <v>9064.59</v>
      </c>
      <c r="AN237">
        <v>1.71</v>
      </c>
      <c r="AO237" s="39">
        <f t="shared" si="431"/>
        <v>25.265000000000001</v>
      </c>
      <c r="AP237" s="39">
        <f t="shared" si="432"/>
        <v>25.265000000000001</v>
      </c>
      <c r="AR237" s="104">
        <f t="shared" si="433"/>
        <v>9064.59</v>
      </c>
      <c r="AS237" s="39">
        <f t="shared" si="434"/>
        <v>5.0739999999999998</v>
      </c>
      <c r="AT237" s="39">
        <f t="shared" si="435"/>
        <v>25.265000000000001</v>
      </c>
      <c r="AU237" s="39">
        <f t="shared" si="436"/>
        <v>25.254999999999999</v>
      </c>
    </row>
    <row r="238" spans="1:47" ht="15.6" x14ac:dyDescent="0.3">
      <c r="A238" s="95">
        <v>9080</v>
      </c>
      <c r="B238" s="98"/>
      <c r="C238" s="201"/>
      <c r="D238" s="103">
        <v>0.60499999999999998</v>
      </c>
      <c r="E238" s="99">
        <v>25.790000000000003</v>
      </c>
      <c r="F238" s="99">
        <v>25.790000000000003</v>
      </c>
      <c r="G238" s="99">
        <v>25.84</v>
      </c>
      <c r="H238" s="25">
        <v>25.175000000000001</v>
      </c>
      <c r="I238" s="25">
        <v>25.175000000000001</v>
      </c>
      <c r="J238" s="25">
        <v>25.175000000000001</v>
      </c>
      <c r="K238" s="96">
        <v>25.164999999999999</v>
      </c>
      <c r="L238" s="96">
        <v>25.164999999999999</v>
      </c>
      <c r="M238" s="96">
        <v>25.175000000000001</v>
      </c>
      <c r="N238" s="25">
        <v>1.65</v>
      </c>
      <c r="O238" s="96">
        <v>5.0739999999999998</v>
      </c>
      <c r="P238" s="96">
        <v>1.64</v>
      </c>
      <c r="Q238" s="96">
        <v>5.0739999999999998</v>
      </c>
      <c r="R238" s="96">
        <f t="shared" ref="R238" si="495">((E238-H238)+(F238-I238)+(G238-J238))/3*(N238+O238)</f>
        <v>4.247326666666674</v>
      </c>
      <c r="S238" s="96">
        <f t="shared" ref="S238" si="496">((E238-K238)+(F238-L238)+(G238-M238))/3*(P238+Q238)</f>
        <v>4.2857700000000136</v>
      </c>
      <c r="T238" s="96"/>
      <c r="U238" s="96"/>
      <c r="W238" s="39"/>
      <c r="X238" s="39"/>
      <c r="Y238" s="39"/>
      <c r="AG238" s="69"/>
      <c r="AH238" s="104">
        <f t="shared" si="426"/>
        <v>9080</v>
      </c>
      <c r="AI238" s="39">
        <f t="shared" si="427"/>
        <v>-1.65</v>
      </c>
      <c r="AJ238" s="39">
        <f t="shared" si="428"/>
        <v>25.175000000000001</v>
      </c>
      <c r="AK238" s="39">
        <f t="shared" si="429"/>
        <v>25.164999999999999</v>
      </c>
      <c r="AM238" s="104">
        <f t="shared" si="430"/>
        <v>9080</v>
      </c>
      <c r="AN238">
        <v>1.71</v>
      </c>
      <c r="AO238" s="39">
        <f t="shared" si="431"/>
        <v>25.175000000000001</v>
      </c>
      <c r="AP238" s="39">
        <f t="shared" si="432"/>
        <v>25.164999999999999</v>
      </c>
      <c r="AR238" s="104">
        <f t="shared" si="433"/>
        <v>9080</v>
      </c>
      <c r="AS238" s="39">
        <f t="shared" si="434"/>
        <v>5.0739999999999998</v>
      </c>
      <c r="AT238" s="39">
        <f t="shared" si="435"/>
        <v>25.175000000000001</v>
      </c>
      <c r="AU238" s="39">
        <f t="shared" si="436"/>
        <v>25.175000000000001</v>
      </c>
    </row>
    <row r="239" spans="1:47" ht="15.6" x14ac:dyDescent="0.3">
      <c r="A239" s="95">
        <v>9100</v>
      </c>
      <c r="B239" s="98"/>
      <c r="C239" s="201"/>
      <c r="D239" s="103">
        <v>0.60499999999999998</v>
      </c>
      <c r="E239" s="99">
        <v>25.7</v>
      </c>
      <c r="F239" s="99">
        <v>25.68</v>
      </c>
      <c r="G239" s="99">
        <v>25.7</v>
      </c>
      <c r="H239" s="25">
        <v>25.044999999999998</v>
      </c>
      <c r="I239" s="25">
        <v>25.044999999999998</v>
      </c>
      <c r="J239" s="25">
        <v>25.044999999999998</v>
      </c>
      <c r="K239" s="96">
        <v>25.044999999999998</v>
      </c>
      <c r="L239" s="96">
        <v>25.055</v>
      </c>
      <c r="M239" s="96">
        <v>25.034999999999997</v>
      </c>
      <c r="N239" s="25">
        <v>1.65</v>
      </c>
      <c r="O239" s="96">
        <v>5.0739999999999998</v>
      </c>
      <c r="P239" s="96">
        <v>1.65</v>
      </c>
      <c r="Q239" s="96">
        <v>5.0839999999999996</v>
      </c>
      <c r="R239" s="96">
        <f t="shared" ref="R239" si="497">((E239-H239)+(F239-I239)+(G239-J239))/3*(N239+O239)</f>
        <v>4.3593933333333421</v>
      </c>
      <c r="S239" s="96">
        <f t="shared" ref="S239" si="498">((E239-K239)+(F239-L239)+(G239-M239))/3*(P239+Q239)</f>
        <v>4.3658766666666757</v>
      </c>
      <c r="T239" s="96"/>
      <c r="U239" s="96"/>
      <c r="W239" s="39"/>
      <c r="X239" s="39"/>
      <c r="Y239" s="39"/>
      <c r="AG239" s="69"/>
      <c r="AH239" s="104">
        <f t="shared" si="426"/>
        <v>9100</v>
      </c>
      <c r="AI239" s="39">
        <f t="shared" si="427"/>
        <v>-1.65</v>
      </c>
      <c r="AJ239" s="39">
        <f t="shared" si="428"/>
        <v>25.044999999999998</v>
      </c>
      <c r="AK239" s="39">
        <f t="shared" si="429"/>
        <v>25.044999999999998</v>
      </c>
      <c r="AM239" s="104">
        <f t="shared" si="430"/>
        <v>9100</v>
      </c>
      <c r="AN239">
        <v>1.71</v>
      </c>
      <c r="AO239" s="39">
        <f t="shared" si="431"/>
        <v>25.044999999999998</v>
      </c>
      <c r="AP239" s="39">
        <f t="shared" si="432"/>
        <v>25.055</v>
      </c>
      <c r="AR239" s="104">
        <f t="shared" si="433"/>
        <v>9100</v>
      </c>
      <c r="AS239" s="39">
        <f t="shared" si="434"/>
        <v>5.0739999999999998</v>
      </c>
      <c r="AT239" s="39">
        <f t="shared" si="435"/>
        <v>25.044999999999998</v>
      </c>
      <c r="AU239" s="39">
        <f t="shared" si="436"/>
        <v>25.034999999999997</v>
      </c>
    </row>
    <row r="240" spans="1:47" ht="15.6" x14ac:dyDescent="0.3">
      <c r="A240" s="95">
        <v>9120</v>
      </c>
      <c r="B240" s="98"/>
      <c r="C240" s="201"/>
      <c r="D240" s="103">
        <v>0.60499999999999998</v>
      </c>
      <c r="E240" s="99">
        <v>25.55</v>
      </c>
      <c r="F240" s="99">
        <v>25.6</v>
      </c>
      <c r="G240" s="99">
        <v>25.52</v>
      </c>
      <c r="H240" s="25">
        <v>24.925000000000001</v>
      </c>
      <c r="I240" s="25">
        <v>24.925000000000001</v>
      </c>
      <c r="J240" s="25">
        <v>24.925000000000001</v>
      </c>
      <c r="K240" s="96">
        <v>24.925000000000001</v>
      </c>
      <c r="L240" s="96">
        <v>24.925000000000001</v>
      </c>
      <c r="M240" s="96">
        <v>24.925000000000001</v>
      </c>
      <c r="N240" s="25">
        <v>1.65</v>
      </c>
      <c r="O240" s="96">
        <v>5.0739999999999998</v>
      </c>
      <c r="P240" s="96">
        <v>1.65</v>
      </c>
      <c r="Q240" s="96">
        <v>5.0640000000000001</v>
      </c>
      <c r="R240" s="96">
        <f t="shared" ref="R240" si="499">((E240-H240)+(F240-I240)+(G240-J240))/3*(N240+O240)</f>
        <v>4.247326666666666</v>
      </c>
      <c r="S240" s="96">
        <f t="shared" ref="S240" si="500">((E240-K240)+(F240-L240)+(G240-M240))/3*(P240+Q240)</f>
        <v>4.2410099999999993</v>
      </c>
      <c r="T240" s="96"/>
      <c r="U240" s="96"/>
      <c r="W240" s="39"/>
      <c r="X240" s="39"/>
      <c r="Y240" s="39"/>
      <c r="AG240" s="69"/>
      <c r="AH240" s="104">
        <f t="shared" si="426"/>
        <v>9120</v>
      </c>
      <c r="AI240" s="39">
        <f t="shared" si="427"/>
        <v>-1.65</v>
      </c>
      <c r="AJ240" s="39">
        <f t="shared" si="428"/>
        <v>24.925000000000001</v>
      </c>
      <c r="AK240" s="39">
        <f t="shared" si="429"/>
        <v>24.925000000000001</v>
      </c>
      <c r="AM240" s="104">
        <f t="shared" si="430"/>
        <v>9120</v>
      </c>
      <c r="AN240">
        <v>1.71</v>
      </c>
      <c r="AO240" s="39">
        <f t="shared" si="431"/>
        <v>24.925000000000001</v>
      </c>
      <c r="AP240" s="39">
        <f t="shared" si="432"/>
        <v>24.925000000000001</v>
      </c>
      <c r="AR240" s="104">
        <f t="shared" si="433"/>
        <v>9120</v>
      </c>
      <c r="AS240" s="39">
        <f t="shared" si="434"/>
        <v>5.0739999999999998</v>
      </c>
      <c r="AT240" s="39">
        <f t="shared" si="435"/>
        <v>24.925000000000001</v>
      </c>
      <c r="AU240" s="39">
        <f t="shared" si="436"/>
        <v>24.925000000000001</v>
      </c>
    </row>
    <row r="241" spans="1:47" ht="15.6" x14ac:dyDescent="0.3">
      <c r="A241" s="95">
        <v>9140</v>
      </c>
      <c r="B241" s="98"/>
      <c r="C241" s="201"/>
      <c r="D241" s="103">
        <v>0.60499999999999998</v>
      </c>
      <c r="E241" s="99">
        <v>25.48</v>
      </c>
      <c r="F241" s="99">
        <v>25.48</v>
      </c>
      <c r="G241" s="99">
        <v>25.49</v>
      </c>
      <c r="H241" s="25">
        <v>24.805</v>
      </c>
      <c r="I241" s="25">
        <v>24.805</v>
      </c>
      <c r="J241" s="25">
        <v>24.805</v>
      </c>
      <c r="K241" s="96">
        <v>24.794999999999998</v>
      </c>
      <c r="L241" s="96">
        <v>24.815000000000001</v>
      </c>
      <c r="M241" s="96">
        <v>24.815000000000001</v>
      </c>
      <c r="N241" s="25">
        <v>1.65</v>
      </c>
      <c r="O241" s="96">
        <v>5.0739999999999998</v>
      </c>
      <c r="P241" s="96">
        <v>1.64</v>
      </c>
      <c r="Q241" s="96">
        <v>5.0839999999999996</v>
      </c>
      <c r="R241" s="96">
        <f t="shared" ref="R241" si="501">((E241-H241)+(F241-I241)+(G241-J241))/3*(N241+O241)</f>
        <v>4.5611133333333331</v>
      </c>
      <c r="S241" s="96">
        <f t="shared" ref="S241" si="502">((E241-K241)+(F241-L241)+(G241-M241))/3*(P241+Q241)</f>
        <v>4.538699999999996</v>
      </c>
      <c r="T241" s="96"/>
      <c r="U241" s="96"/>
      <c r="W241" s="39"/>
      <c r="X241" s="39"/>
      <c r="Y241" s="39"/>
      <c r="AG241" s="69"/>
      <c r="AH241" s="104">
        <f t="shared" si="426"/>
        <v>9140</v>
      </c>
      <c r="AI241" s="39">
        <f t="shared" si="427"/>
        <v>-1.65</v>
      </c>
      <c r="AJ241" s="39">
        <f t="shared" si="428"/>
        <v>24.805</v>
      </c>
      <c r="AK241" s="39">
        <f t="shared" si="429"/>
        <v>24.794999999999998</v>
      </c>
      <c r="AM241" s="104">
        <f t="shared" si="430"/>
        <v>9140</v>
      </c>
      <c r="AN241">
        <v>1.71</v>
      </c>
      <c r="AO241" s="39">
        <f t="shared" si="431"/>
        <v>24.805</v>
      </c>
      <c r="AP241" s="39">
        <f t="shared" si="432"/>
        <v>24.815000000000001</v>
      </c>
      <c r="AR241" s="104">
        <f t="shared" si="433"/>
        <v>9140</v>
      </c>
      <c r="AS241" s="39">
        <f t="shared" si="434"/>
        <v>5.0739999999999998</v>
      </c>
      <c r="AT241" s="39">
        <f t="shared" si="435"/>
        <v>24.805</v>
      </c>
      <c r="AU241" s="39">
        <f t="shared" si="436"/>
        <v>24.815000000000001</v>
      </c>
    </row>
    <row r="242" spans="1:47" ht="15.6" x14ac:dyDescent="0.3">
      <c r="A242" s="95">
        <v>9160</v>
      </c>
      <c r="B242" s="98"/>
      <c r="C242" s="201"/>
      <c r="D242" s="103">
        <v>0.60499999999999998</v>
      </c>
      <c r="E242" s="99">
        <v>25.32</v>
      </c>
      <c r="F242" s="99">
        <v>25.35</v>
      </c>
      <c r="G242" s="99">
        <v>25.28</v>
      </c>
      <c r="H242" s="25">
        <v>24.675000000000001</v>
      </c>
      <c r="I242" s="25">
        <v>24.675000000000001</v>
      </c>
      <c r="J242" s="25">
        <v>24.675000000000001</v>
      </c>
      <c r="K242" s="96">
        <v>24.664999999999999</v>
      </c>
      <c r="L242" s="96">
        <v>24.675000000000001</v>
      </c>
      <c r="M242" s="96">
        <v>24.675000000000001</v>
      </c>
      <c r="N242" s="25">
        <v>1.65</v>
      </c>
      <c r="O242" s="96">
        <v>5.0739999999999998</v>
      </c>
      <c r="P242" s="96">
        <v>1.66</v>
      </c>
      <c r="Q242" s="96">
        <v>5.0739999999999998</v>
      </c>
      <c r="R242" s="96">
        <f t="shared" ref="R242" si="503">((E242-H242)+(F242-I242)+(G242-J242))/3*(N242+O242)</f>
        <v>4.3145666666666687</v>
      </c>
      <c r="S242" s="96">
        <f t="shared" ref="S242" si="504">((E242-K242)+(F242-L242)+(G242-M242))/3*(P242+Q242)</f>
        <v>4.343430000000005</v>
      </c>
      <c r="T242" s="96"/>
      <c r="U242" s="96"/>
      <c r="W242" s="39"/>
      <c r="X242" s="39"/>
      <c r="Y242" s="39"/>
      <c r="AG242" s="69"/>
      <c r="AH242" s="104">
        <f t="shared" si="426"/>
        <v>9160</v>
      </c>
      <c r="AI242" s="39">
        <f t="shared" si="427"/>
        <v>-1.65</v>
      </c>
      <c r="AJ242" s="39">
        <f t="shared" si="428"/>
        <v>24.675000000000001</v>
      </c>
      <c r="AK242" s="39">
        <f t="shared" si="429"/>
        <v>24.664999999999999</v>
      </c>
      <c r="AM242" s="104">
        <f t="shared" si="430"/>
        <v>9160</v>
      </c>
      <c r="AN242">
        <v>1.71</v>
      </c>
      <c r="AO242" s="39">
        <f t="shared" si="431"/>
        <v>24.675000000000001</v>
      </c>
      <c r="AP242" s="39">
        <f t="shared" si="432"/>
        <v>24.675000000000001</v>
      </c>
      <c r="AR242" s="104">
        <f t="shared" si="433"/>
        <v>9160</v>
      </c>
      <c r="AS242" s="39">
        <f t="shared" si="434"/>
        <v>5.0739999999999998</v>
      </c>
      <c r="AT242" s="39">
        <f t="shared" si="435"/>
        <v>24.675000000000001</v>
      </c>
      <c r="AU242" s="39">
        <f t="shared" si="436"/>
        <v>24.675000000000001</v>
      </c>
    </row>
    <row r="243" spans="1:47" ht="15.6" x14ac:dyDescent="0.3">
      <c r="A243" s="95">
        <v>9180</v>
      </c>
      <c r="B243" s="98"/>
      <c r="C243" s="201"/>
      <c r="D243" s="103">
        <v>0.60499999999999998</v>
      </c>
      <c r="E243" s="99">
        <v>25.14</v>
      </c>
      <c r="F243" s="99">
        <v>25.16</v>
      </c>
      <c r="G243" s="99">
        <v>25.23</v>
      </c>
      <c r="H243" s="25">
        <v>24.555</v>
      </c>
      <c r="I243" s="25">
        <v>24.555</v>
      </c>
      <c r="J243" s="25">
        <v>24.555</v>
      </c>
      <c r="K243" s="96">
        <v>24.555</v>
      </c>
      <c r="L243" s="96">
        <v>24.544999999999998</v>
      </c>
      <c r="M243" s="96">
        <v>24.544999999999998</v>
      </c>
      <c r="N243" s="25">
        <v>1.65</v>
      </c>
      <c r="O243" s="96">
        <v>5.0739999999999998</v>
      </c>
      <c r="P243" s="96">
        <v>1.65</v>
      </c>
      <c r="Q243" s="96">
        <v>5.0640000000000001</v>
      </c>
      <c r="R243" s="96">
        <f t="shared" ref="R243" si="505">((E243-H243)+(F243-I243)+(G243-J243))/3*(N243+O243)</f>
        <v>4.1800866666666714</v>
      </c>
      <c r="S243" s="96">
        <f t="shared" ref="S243" si="506">((E243-K243)+(F243-L243)+(G243-M243))/3*(P243+Q243)</f>
        <v>4.2186300000000116</v>
      </c>
      <c r="T243" s="96"/>
      <c r="U243" s="96"/>
      <c r="W243" s="39"/>
      <c r="X243" s="39"/>
      <c r="Y243" s="39"/>
      <c r="AG243" s="69"/>
      <c r="AH243" s="104">
        <f t="shared" si="426"/>
        <v>9180</v>
      </c>
      <c r="AI243" s="39">
        <f t="shared" si="427"/>
        <v>-1.65</v>
      </c>
      <c r="AJ243" s="39">
        <f t="shared" si="428"/>
        <v>24.555</v>
      </c>
      <c r="AK243" s="39">
        <f t="shared" si="429"/>
        <v>24.555</v>
      </c>
      <c r="AM243" s="104">
        <f t="shared" si="430"/>
        <v>9180</v>
      </c>
      <c r="AN243">
        <v>1.71</v>
      </c>
      <c r="AO243" s="39">
        <f t="shared" si="431"/>
        <v>24.555</v>
      </c>
      <c r="AP243" s="39">
        <f t="shared" si="432"/>
        <v>24.544999999999998</v>
      </c>
      <c r="AR243" s="104">
        <f t="shared" si="433"/>
        <v>9180</v>
      </c>
      <c r="AS243" s="39">
        <f t="shared" si="434"/>
        <v>5.0739999999999998</v>
      </c>
      <c r="AT243" s="39">
        <f t="shared" si="435"/>
        <v>24.555</v>
      </c>
      <c r="AU243" s="39">
        <f t="shared" si="436"/>
        <v>24.544999999999998</v>
      </c>
    </row>
    <row r="244" spans="1:47" ht="15.6" x14ac:dyDescent="0.3">
      <c r="A244" s="95">
        <v>9200</v>
      </c>
      <c r="B244" s="98"/>
      <c r="C244" s="201"/>
      <c r="D244" s="103">
        <v>0.60499999999999998</v>
      </c>
      <c r="E244" s="99">
        <v>25.02</v>
      </c>
      <c r="F244" s="99">
        <v>25.06</v>
      </c>
      <c r="G244" s="99">
        <v>25.02</v>
      </c>
      <c r="H244" s="25">
        <v>24.414999999999999</v>
      </c>
      <c r="I244" s="25">
        <v>24.414999999999999</v>
      </c>
      <c r="J244" s="25">
        <v>24.414999999999999</v>
      </c>
      <c r="K244" s="96">
        <v>24.414999999999999</v>
      </c>
      <c r="L244" s="96">
        <v>24.425000000000001</v>
      </c>
      <c r="M244" s="96">
        <v>24.404999999999998</v>
      </c>
      <c r="N244" s="25">
        <v>1.65</v>
      </c>
      <c r="O244" s="96">
        <v>5.0739999999999998</v>
      </c>
      <c r="P244" s="96">
        <v>1.65</v>
      </c>
      <c r="Q244" s="96">
        <v>5.0839999999999996</v>
      </c>
      <c r="R244" s="96">
        <f t="shared" ref="R244" si="507">((E244-H244)+(F244-I244)+(G244-J244))/3*(N244+O244)</f>
        <v>4.1576733333333342</v>
      </c>
      <c r="S244" s="96">
        <f t="shared" ref="S244" si="508">((E244-K244)+(F244-L244)+(G244-M244))/3*(P244+Q244)</f>
        <v>4.1638566666666676</v>
      </c>
      <c r="T244" s="96"/>
      <c r="U244" s="96"/>
      <c r="W244" s="39"/>
      <c r="X244" s="39"/>
      <c r="Y244" s="39"/>
      <c r="AG244" s="69"/>
      <c r="AH244" s="104">
        <f t="shared" si="426"/>
        <v>9200</v>
      </c>
      <c r="AI244" s="39">
        <f t="shared" si="427"/>
        <v>-1.65</v>
      </c>
      <c r="AJ244" s="39">
        <f t="shared" si="428"/>
        <v>24.414999999999999</v>
      </c>
      <c r="AK244" s="39">
        <f t="shared" si="429"/>
        <v>24.414999999999999</v>
      </c>
      <c r="AM244" s="104">
        <f t="shared" si="430"/>
        <v>9200</v>
      </c>
      <c r="AN244">
        <v>1.71</v>
      </c>
      <c r="AO244" s="39">
        <f t="shared" si="431"/>
        <v>24.414999999999999</v>
      </c>
      <c r="AP244" s="39">
        <f t="shared" si="432"/>
        <v>24.425000000000001</v>
      </c>
      <c r="AR244" s="104">
        <f t="shared" si="433"/>
        <v>9200</v>
      </c>
      <c r="AS244" s="39">
        <f t="shared" si="434"/>
        <v>5.0739999999999998</v>
      </c>
      <c r="AT244" s="39">
        <f t="shared" si="435"/>
        <v>24.414999999999999</v>
      </c>
      <c r="AU244" s="39">
        <f t="shared" si="436"/>
        <v>24.404999999999998</v>
      </c>
    </row>
    <row r="245" spans="1:47" ht="15.6" x14ac:dyDescent="0.3">
      <c r="A245" s="95">
        <v>9215.32</v>
      </c>
      <c r="B245" s="98"/>
      <c r="C245" s="201"/>
      <c r="D245" s="103">
        <v>0.60499999999999998</v>
      </c>
      <c r="E245" s="99">
        <v>24.96</v>
      </c>
      <c r="F245" s="99">
        <v>24.96</v>
      </c>
      <c r="G245" s="99">
        <v>24.97</v>
      </c>
      <c r="H245" s="25">
        <v>24.305</v>
      </c>
      <c r="I245" s="25">
        <v>24.305</v>
      </c>
      <c r="J245" s="25">
        <v>24.305</v>
      </c>
      <c r="K245" s="96">
        <v>24.294999999999998</v>
      </c>
      <c r="L245" s="96">
        <v>24.294999999999998</v>
      </c>
      <c r="M245" s="96">
        <v>24.305</v>
      </c>
      <c r="N245" s="25">
        <v>1.65</v>
      </c>
      <c r="O245" s="96">
        <v>5.0739999999999998</v>
      </c>
      <c r="P245" s="96">
        <v>1.64</v>
      </c>
      <c r="Q245" s="96">
        <v>5.0839999999999996</v>
      </c>
      <c r="R245" s="96">
        <f t="shared" ref="R245" si="509">((E245-H245)+(F245-I245)+(G245-J245))/3*(N245+O245)</f>
        <v>4.4266333333333368</v>
      </c>
      <c r="S245" s="96">
        <f t="shared" ref="S245" si="510">((E245-K245)+(F245-L245)+(G245-M245))/3*(P245+Q245)</f>
        <v>4.4714600000000093</v>
      </c>
      <c r="T245" s="96"/>
      <c r="U245" s="96"/>
      <c r="W245" s="39"/>
      <c r="X245" s="39"/>
      <c r="Y245" s="39"/>
      <c r="AG245" s="69"/>
      <c r="AH245" s="104">
        <f t="shared" si="426"/>
        <v>9215.32</v>
      </c>
      <c r="AI245" s="39">
        <f t="shared" si="427"/>
        <v>-1.65</v>
      </c>
      <c r="AJ245" s="39">
        <f t="shared" si="428"/>
        <v>24.305</v>
      </c>
      <c r="AK245" s="39">
        <f t="shared" si="429"/>
        <v>24.294999999999998</v>
      </c>
      <c r="AM245" s="104">
        <f t="shared" si="430"/>
        <v>9215.32</v>
      </c>
      <c r="AN245">
        <v>1.71</v>
      </c>
      <c r="AO245" s="39">
        <f t="shared" si="431"/>
        <v>24.305</v>
      </c>
      <c r="AP245" s="39">
        <f t="shared" si="432"/>
        <v>24.294999999999998</v>
      </c>
      <c r="AR245" s="104">
        <f t="shared" si="433"/>
        <v>9215.32</v>
      </c>
      <c r="AS245" s="39">
        <f t="shared" si="434"/>
        <v>5.0739999999999998</v>
      </c>
      <c r="AT245" s="39">
        <f t="shared" si="435"/>
        <v>24.305</v>
      </c>
      <c r="AU245" s="39">
        <f t="shared" si="436"/>
        <v>24.305</v>
      </c>
    </row>
    <row r="246" spans="1:47" ht="15.6" x14ac:dyDescent="0.3">
      <c r="A246" s="95">
        <v>9215.32</v>
      </c>
      <c r="B246" s="98"/>
      <c r="C246" s="201">
        <v>9</v>
      </c>
      <c r="D246" s="103">
        <v>0.63500000000000001</v>
      </c>
      <c r="E246" s="99">
        <v>24.91</v>
      </c>
      <c r="F246" s="99">
        <v>24.99</v>
      </c>
      <c r="G246" s="99">
        <v>24.9</v>
      </c>
      <c r="H246" s="25">
        <v>24.274999999999999</v>
      </c>
      <c r="I246" s="25">
        <v>24.274999999999999</v>
      </c>
      <c r="J246" s="25">
        <v>24.274999999999999</v>
      </c>
      <c r="K246" s="96">
        <v>24.285</v>
      </c>
      <c r="L246" s="96">
        <v>24.274999999999999</v>
      </c>
      <c r="M246" s="96">
        <v>24.285</v>
      </c>
      <c r="N246" s="25">
        <v>1.75</v>
      </c>
      <c r="O246" s="96">
        <v>4.9119999999999999</v>
      </c>
      <c r="P246" s="96">
        <v>1.74</v>
      </c>
      <c r="Q246" s="96">
        <v>4.9119999999999999</v>
      </c>
      <c r="R246" s="96">
        <f t="shared" ref="R246" si="511">((E246-H246)+(F246-I246)+(G246-J246))/3*(N246+O246)</f>
        <v>4.3858166666666696</v>
      </c>
      <c r="S246" s="96">
        <f t="shared" ref="S246" si="512">((E246-K246)+(F246-L246)+(G246-M246))/3*(P246+Q246)</f>
        <v>4.3348866666666623</v>
      </c>
      <c r="T246" s="96"/>
      <c r="U246" s="96"/>
      <c r="W246" s="39"/>
      <c r="X246" s="39"/>
      <c r="Y246" s="39"/>
      <c r="AG246" s="69"/>
      <c r="AH246" s="104">
        <f t="shared" si="426"/>
        <v>9215.32</v>
      </c>
      <c r="AI246" s="39">
        <f t="shared" si="427"/>
        <v>-1.75</v>
      </c>
      <c r="AJ246" s="39">
        <f t="shared" si="428"/>
        <v>24.274999999999999</v>
      </c>
      <c r="AK246" s="39">
        <f t="shared" si="429"/>
        <v>24.285</v>
      </c>
      <c r="AM246" s="104">
        <f t="shared" si="430"/>
        <v>9215.32</v>
      </c>
      <c r="AN246">
        <v>1.71</v>
      </c>
      <c r="AO246" s="39">
        <f t="shared" si="431"/>
        <v>24.274999999999999</v>
      </c>
      <c r="AP246" s="39">
        <f t="shared" si="432"/>
        <v>24.274999999999999</v>
      </c>
      <c r="AR246" s="104">
        <f t="shared" si="433"/>
        <v>9215.32</v>
      </c>
      <c r="AS246" s="39">
        <f t="shared" si="434"/>
        <v>4.9119999999999999</v>
      </c>
      <c r="AT246" s="39">
        <f t="shared" si="435"/>
        <v>24.274999999999999</v>
      </c>
      <c r="AU246" s="39">
        <f t="shared" si="436"/>
        <v>24.285</v>
      </c>
    </row>
    <row r="247" spans="1:47" ht="15.6" x14ac:dyDescent="0.3">
      <c r="A247" s="95">
        <v>9220</v>
      </c>
      <c r="B247" s="98"/>
      <c r="C247" s="201"/>
      <c r="D247" s="103">
        <v>0.63500000000000001</v>
      </c>
      <c r="E247" s="99">
        <v>24.93</v>
      </c>
      <c r="F247" s="99">
        <v>24.919999999999998</v>
      </c>
      <c r="G247" s="99">
        <v>24.89</v>
      </c>
      <c r="H247" s="25">
        <v>24.244999999999997</v>
      </c>
      <c r="I247" s="25">
        <v>24.244999999999997</v>
      </c>
      <c r="J247" s="25">
        <v>24.244999999999997</v>
      </c>
      <c r="K247" s="96">
        <v>24.254999999999999</v>
      </c>
      <c r="L247" s="96">
        <v>24.254999999999999</v>
      </c>
      <c r="M247" s="96">
        <v>24.234999999999996</v>
      </c>
      <c r="N247" s="25">
        <v>1.75</v>
      </c>
      <c r="O247" s="96">
        <v>4.9119999999999999</v>
      </c>
      <c r="P247" s="96">
        <v>1.74</v>
      </c>
      <c r="Q247" s="96">
        <v>4.9119999999999999</v>
      </c>
      <c r="R247" s="96">
        <f t="shared" ref="R247" si="513">((E247-H247)+(F247-I247)+(G247-J247))/3*(N247+O247)</f>
        <v>4.4524366666666797</v>
      </c>
      <c r="S247" s="96">
        <f t="shared" ref="S247" si="514">((E247-K247)+(F247-L247)+(G247-M247))/3*(P247+Q247)</f>
        <v>4.4235800000000101</v>
      </c>
      <c r="T247" s="96"/>
      <c r="U247" s="96"/>
      <c r="W247" s="39"/>
      <c r="X247" s="39"/>
      <c r="Y247" s="39"/>
      <c r="AG247" s="69"/>
      <c r="AH247" s="104">
        <f t="shared" si="426"/>
        <v>9220</v>
      </c>
      <c r="AI247" s="39">
        <f t="shared" si="427"/>
        <v>-1.75</v>
      </c>
      <c r="AJ247" s="39">
        <f t="shared" si="428"/>
        <v>24.244999999999997</v>
      </c>
      <c r="AK247" s="39">
        <f t="shared" si="429"/>
        <v>24.254999999999999</v>
      </c>
      <c r="AM247" s="104">
        <f t="shared" si="430"/>
        <v>9220</v>
      </c>
      <c r="AN247">
        <v>1.71</v>
      </c>
      <c r="AO247" s="39">
        <f t="shared" si="431"/>
        <v>24.244999999999997</v>
      </c>
      <c r="AP247" s="39">
        <f t="shared" si="432"/>
        <v>24.254999999999999</v>
      </c>
      <c r="AR247" s="104">
        <f t="shared" si="433"/>
        <v>9220</v>
      </c>
      <c r="AS247" s="39">
        <f t="shared" si="434"/>
        <v>4.9119999999999999</v>
      </c>
      <c r="AT247" s="39">
        <f t="shared" si="435"/>
        <v>24.244999999999997</v>
      </c>
      <c r="AU247" s="39">
        <f t="shared" si="436"/>
        <v>24.234999999999996</v>
      </c>
    </row>
    <row r="248" spans="1:47" ht="15.6" x14ac:dyDescent="0.3">
      <c r="A248" s="95">
        <v>9227.32</v>
      </c>
      <c r="B248" s="98"/>
      <c r="C248" s="201"/>
      <c r="D248" s="103">
        <v>0.63500000000000001</v>
      </c>
      <c r="E248" s="99">
        <v>24.84</v>
      </c>
      <c r="F248" s="99">
        <v>24.83</v>
      </c>
      <c r="G248" s="99">
        <v>24.86</v>
      </c>
      <c r="H248" s="25">
        <v>24.194999999999997</v>
      </c>
      <c r="I248" s="25">
        <v>24.194999999999997</v>
      </c>
      <c r="J248" s="25">
        <v>24.194999999999997</v>
      </c>
      <c r="K248" s="96">
        <v>24.204999999999998</v>
      </c>
      <c r="L248" s="96">
        <v>24.184999999999995</v>
      </c>
      <c r="M248" s="96">
        <v>24.204999999999998</v>
      </c>
      <c r="N248" s="25">
        <v>1.75</v>
      </c>
      <c r="O248" s="96">
        <v>4.9119999999999999</v>
      </c>
      <c r="P248" s="96">
        <v>1.75</v>
      </c>
      <c r="Q248" s="96">
        <v>4.9119999999999999</v>
      </c>
      <c r="R248" s="96">
        <f t="shared" ref="R248" si="515">((E248-H248)+(F248-I248)+(G248-J248))/3*(N248+O248)</f>
        <v>4.3191966666666826</v>
      </c>
      <c r="S248" s="96">
        <f t="shared" ref="S248" si="516">((E248-K248)+(F248-L248)+(G248-M248))/3*(P248+Q248)</f>
        <v>4.2969900000000125</v>
      </c>
      <c r="T248" s="96"/>
      <c r="U248" s="96"/>
      <c r="W248" s="39"/>
      <c r="X248" s="39"/>
      <c r="Y248" s="39"/>
      <c r="AG248" s="69"/>
      <c r="AH248" s="104">
        <f t="shared" si="426"/>
        <v>9227.32</v>
      </c>
      <c r="AI248" s="39">
        <f t="shared" si="427"/>
        <v>-1.75</v>
      </c>
      <c r="AJ248" s="39">
        <f t="shared" si="428"/>
        <v>24.194999999999997</v>
      </c>
      <c r="AK248" s="39">
        <f t="shared" si="429"/>
        <v>24.204999999999998</v>
      </c>
      <c r="AM248" s="104">
        <f t="shared" si="430"/>
        <v>9227.32</v>
      </c>
      <c r="AN248">
        <v>1.71</v>
      </c>
      <c r="AO248" s="39">
        <f t="shared" si="431"/>
        <v>24.194999999999997</v>
      </c>
      <c r="AP248" s="39">
        <f t="shared" si="432"/>
        <v>24.184999999999995</v>
      </c>
      <c r="AR248" s="104">
        <f t="shared" si="433"/>
        <v>9227.32</v>
      </c>
      <c r="AS248" s="39">
        <f t="shared" si="434"/>
        <v>4.9119999999999999</v>
      </c>
      <c r="AT248" s="39">
        <f t="shared" si="435"/>
        <v>24.194999999999997</v>
      </c>
      <c r="AU248" s="39">
        <f t="shared" si="436"/>
        <v>24.204999999999998</v>
      </c>
    </row>
    <row r="249" spans="1:47" ht="15.6" x14ac:dyDescent="0.3">
      <c r="A249" s="95">
        <v>9227.32</v>
      </c>
      <c r="B249" s="98"/>
      <c r="C249" s="201">
        <v>1</v>
      </c>
      <c r="D249" s="103">
        <v>0.60499999999999998</v>
      </c>
      <c r="E249" s="99">
        <v>24.83</v>
      </c>
      <c r="F249" s="99">
        <v>24.849999999999998</v>
      </c>
      <c r="G249" s="99">
        <v>24.86</v>
      </c>
      <c r="H249" s="25">
        <v>24.224999999999998</v>
      </c>
      <c r="I249" s="25">
        <v>24.224999999999998</v>
      </c>
      <c r="J249" s="25">
        <v>24.224999999999998</v>
      </c>
      <c r="K249" s="96">
        <v>24.214999999999996</v>
      </c>
      <c r="L249" s="96">
        <v>24.234999999999999</v>
      </c>
      <c r="M249" s="96">
        <v>24.214999999999996</v>
      </c>
      <c r="N249" s="25">
        <v>1.65</v>
      </c>
      <c r="O249" s="96">
        <v>5.0739999999999998</v>
      </c>
      <c r="P249" s="96">
        <v>1.64</v>
      </c>
      <c r="Q249" s="96">
        <v>5.0640000000000001</v>
      </c>
      <c r="R249" s="96">
        <f t="shared" ref="R249" si="517">((E249-H249)+(F249-I249)+(G249-J249))/3*(N249+O249)</f>
        <v>4.1800866666666714</v>
      </c>
      <c r="S249" s="96">
        <f t="shared" ref="S249" si="518">((E249-K249)+(F249-L249)+(G249-M249))/3*(P249+Q249)</f>
        <v>4.1900000000000084</v>
      </c>
      <c r="T249" s="96"/>
      <c r="U249" s="96"/>
      <c r="W249" s="39"/>
      <c r="X249" s="39"/>
      <c r="Y249" s="39"/>
      <c r="AG249" s="69"/>
      <c r="AH249" s="104">
        <f t="shared" si="426"/>
        <v>9227.32</v>
      </c>
      <c r="AI249" s="39">
        <f t="shared" si="427"/>
        <v>-1.65</v>
      </c>
      <c r="AJ249" s="39">
        <f t="shared" si="428"/>
        <v>24.224999999999998</v>
      </c>
      <c r="AK249" s="39">
        <f t="shared" si="429"/>
        <v>24.214999999999996</v>
      </c>
      <c r="AM249" s="104">
        <f t="shared" si="430"/>
        <v>9227.32</v>
      </c>
      <c r="AN249">
        <v>1.71</v>
      </c>
      <c r="AO249" s="39">
        <f t="shared" si="431"/>
        <v>24.224999999999998</v>
      </c>
      <c r="AP249" s="39">
        <f t="shared" si="432"/>
        <v>24.234999999999999</v>
      </c>
      <c r="AR249" s="104">
        <f t="shared" si="433"/>
        <v>9227.32</v>
      </c>
      <c r="AS249" s="39">
        <f t="shared" si="434"/>
        <v>5.0739999999999998</v>
      </c>
      <c r="AT249" s="39">
        <f t="shared" si="435"/>
        <v>24.224999999999998</v>
      </c>
      <c r="AU249" s="39">
        <f t="shared" si="436"/>
        <v>24.214999999999996</v>
      </c>
    </row>
    <row r="250" spans="1:47" ht="15.6" x14ac:dyDescent="0.3">
      <c r="A250" s="95">
        <v>9240</v>
      </c>
      <c r="B250" s="98"/>
      <c r="C250" s="201"/>
      <c r="D250" s="103">
        <v>0.60499999999999998</v>
      </c>
      <c r="E250" s="99">
        <v>24.74</v>
      </c>
      <c r="F250" s="99">
        <v>24.77</v>
      </c>
      <c r="G250" s="99">
        <v>24.729999999999997</v>
      </c>
      <c r="H250" s="25">
        <v>24.134999999999998</v>
      </c>
      <c r="I250" s="25">
        <v>24.134999999999998</v>
      </c>
      <c r="J250" s="25">
        <v>24.134999999999998</v>
      </c>
      <c r="K250" s="96">
        <v>24.145</v>
      </c>
      <c r="L250" s="96">
        <v>24.134999999999998</v>
      </c>
      <c r="M250" s="96">
        <v>24.134999999999998</v>
      </c>
      <c r="N250" s="25">
        <v>1.65</v>
      </c>
      <c r="O250" s="96">
        <v>5.0739999999999998</v>
      </c>
      <c r="P250" s="96">
        <v>1.66</v>
      </c>
      <c r="Q250" s="96">
        <v>5.0739999999999998</v>
      </c>
      <c r="R250" s="96">
        <f t="shared" ref="R250" si="519">((E250-H250)+(F250-I250)+(G250-J250))/3*(N250+O250)</f>
        <v>4.1128466666666688</v>
      </c>
      <c r="S250" s="96">
        <f t="shared" ref="S250" si="520">((E250-K250)+(F250-L250)+(G250-M250))/3*(P250+Q250)</f>
        <v>4.0965166666666653</v>
      </c>
      <c r="T250" s="96"/>
      <c r="U250" s="96"/>
      <c r="W250" s="39"/>
      <c r="X250" s="39"/>
      <c r="Y250" s="39"/>
      <c r="AG250" s="69"/>
      <c r="AH250" s="104">
        <f t="shared" si="426"/>
        <v>9240</v>
      </c>
      <c r="AI250" s="39">
        <f t="shared" si="427"/>
        <v>-1.65</v>
      </c>
      <c r="AJ250" s="39">
        <f t="shared" si="428"/>
        <v>24.134999999999998</v>
      </c>
      <c r="AK250" s="39">
        <f t="shared" si="429"/>
        <v>24.145</v>
      </c>
      <c r="AM250" s="104">
        <f t="shared" si="430"/>
        <v>9240</v>
      </c>
      <c r="AN250">
        <v>1.71</v>
      </c>
      <c r="AO250" s="39">
        <f t="shared" si="431"/>
        <v>24.134999999999998</v>
      </c>
      <c r="AP250" s="39">
        <f t="shared" si="432"/>
        <v>24.134999999999998</v>
      </c>
      <c r="AR250" s="104">
        <f t="shared" si="433"/>
        <v>9240</v>
      </c>
      <c r="AS250" s="39">
        <f t="shared" si="434"/>
        <v>5.0739999999999998</v>
      </c>
      <c r="AT250" s="39">
        <f t="shared" si="435"/>
        <v>24.134999999999998</v>
      </c>
      <c r="AU250" s="39">
        <f t="shared" si="436"/>
        <v>24.134999999999998</v>
      </c>
    </row>
    <row r="251" spans="1:47" ht="15.6" x14ac:dyDescent="0.3">
      <c r="A251" s="95">
        <v>9260</v>
      </c>
      <c r="B251" s="98"/>
      <c r="C251" s="201"/>
      <c r="D251" s="103">
        <v>0.60499999999999998</v>
      </c>
      <c r="E251" s="99">
        <v>24.6</v>
      </c>
      <c r="F251" s="99">
        <v>24.67</v>
      </c>
      <c r="G251" s="99">
        <v>24.630000000000003</v>
      </c>
      <c r="H251" s="25">
        <v>23.995000000000001</v>
      </c>
      <c r="I251" s="25">
        <v>23.995000000000001</v>
      </c>
      <c r="J251" s="25">
        <v>23.995000000000001</v>
      </c>
      <c r="K251" s="96">
        <v>23.995000000000001</v>
      </c>
      <c r="L251" s="96">
        <v>23.995000000000001</v>
      </c>
      <c r="M251" s="96">
        <v>24.005000000000003</v>
      </c>
      <c r="N251" s="25">
        <v>1.65</v>
      </c>
      <c r="O251" s="96">
        <v>5.0739999999999998</v>
      </c>
      <c r="P251" s="96">
        <v>1.65</v>
      </c>
      <c r="Q251" s="96">
        <v>5.0739999999999998</v>
      </c>
      <c r="R251" s="96">
        <f t="shared" ref="R251" si="521">((E251-H251)+(F251-I251)+(G251-J251))/3*(N251+O251)</f>
        <v>4.2921533333333395</v>
      </c>
      <c r="S251" s="96">
        <f t="shared" ref="S251" si="522">((E251-K251)+(F251-L251)+(G251-M251))/3*(P251+Q251)</f>
        <v>4.2697400000000023</v>
      </c>
      <c r="T251" s="96"/>
      <c r="U251" s="96"/>
      <c r="W251" s="39"/>
      <c r="X251" s="39"/>
      <c r="Y251" s="39"/>
      <c r="AG251" s="69"/>
      <c r="AH251" s="104">
        <f t="shared" si="426"/>
        <v>9260</v>
      </c>
      <c r="AI251" s="39">
        <f t="shared" si="427"/>
        <v>-1.65</v>
      </c>
      <c r="AJ251" s="39">
        <f t="shared" si="428"/>
        <v>23.995000000000001</v>
      </c>
      <c r="AK251" s="39">
        <f t="shared" si="429"/>
        <v>23.995000000000001</v>
      </c>
      <c r="AM251" s="104">
        <f t="shared" si="430"/>
        <v>9260</v>
      </c>
      <c r="AN251">
        <v>1.71</v>
      </c>
      <c r="AO251" s="39">
        <f t="shared" si="431"/>
        <v>23.995000000000001</v>
      </c>
      <c r="AP251" s="39">
        <f t="shared" si="432"/>
        <v>23.995000000000001</v>
      </c>
      <c r="AR251" s="104">
        <f t="shared" si="433"/>
        <v>9260</v>
      </c>
      <c r="AS251" s="39">
        <f t="shared" si="434"/>
        <v>5.0739999999999998</v>
      </c>
      <c r="AT251" s="39">
        <f t="shared" si="435"/>
        <v>23.995000000000001</v>
      </c>
      <c r="AU251" s="39">
        <f t="shared" si="436"/>
        <v>24.005000000000003</v>
      </c>
    </row>
    <row r="252" spans="1:47" ht="15.6" x14ac:dyDescent="0.3">
      <c r="A252" s="95">
        <v>9280</v>
      </c>
      <c r="B252" s="98"/>
      <c r="C252" s="201"/>
      <c r="D252" s="103">
        <v>0.60499999999999998</v>
      </c>
      <c r="E252" s="99">
        <v>24.5</v>
      </c>
      <c r="F252" s="99">
        <v>24.42</v>
      </c>
      <c r="G252" s="99">
        <v>24.48</v>
      </c>
      <c r="H252" s="25">
        <v>23.835000000000001</v>
      </c>
      <c r="I252" s="25">
        <v>23.835000000000001</v>
      </c>
      <c r="J252" s="25">
        <v>23.835000000000001</v>
      </c>
      <c r="K252" s="96">
        <v>23.845000000000002</v>
      </c>
      <c r="L252" s="96">
        <v>23.835000000000001</v>
      </c>
      <c r="M252" s="96">
        <v>23.824999999999999</v>
      </c>
      <c r="N252" s="25">
        <v>1.65</v>
      </c>
      <c r="O252" s="96">
        <v>5.0739999999999998</v>
      </c>
      <c r="P252" s="96">
        <v>1.66</v>
      </c>
      <c r="Q252" s="96">
        <v>5.0739999999999998</v>
      </c>
      <c r="R252" s="96">
        <f t="shared" ref="R252" si="523">((E252-H252)+(F252-I252)+(G252-J252))/3*(N252+O252)</f>
        <v>4.247326666666666</v>
      </c>
      <c r="S252" s="96">
        <f t="shared" ref="S252" si="524">((E252-K252)+(F252-L252)+(G252-M252))/3*(P252+Q252)</f>
        <v>4.2536433333333319</v>
      </c>
      <c r="T252" s="96"/>
      <c r="U252" s="96"/>
      <c r="W252" s="39"/>
      <c r="X252" s="39"/>
      <c r="Y252" s="39"/>
      <c r="AG252" s="69"/>
      <c r="AH252" s="104">
        <f t="shared" si="426"/>
        <v>9280</v>
      </c>
      <c r="AI252" s="39">
        <f t="shared" si="427"/>
        <v>-1.65</v>
      </c>
      <c r="AJ252" s="39">
        <f t="shared" si="428"/>
        <v>23.835000000000001</v>
      </c>
      <c r="AK252" s="39">
        <f t="shared" si="429"/>
        <v>23.845000000000002</v>
      </c>
      <c r="AM252" s="104">
        <f t="shared" si="430"/>
        <v>9280</v>
      </c>
      <c r="AN252">
        <v>1.71</v>
      </c>
      <c r="AO252" s="39">
        <f t="shared" si="431"/>
        <v>23.835000000000001</v>
      </c>
      <c r="AP252" s="39">
        <f t="shared" si="432"/>
        <v>23.835000000000001</v>
      </c>
      <c r="AR252" s="104">
        <f t="shared" si="433"/>
        <v>9280</v>
      </c>
      <c r="AS252" s="39">
        <f t="shared" si="434"/>
        <v>5.0739999999999998</v>
      </c>
      <c r="AT252" s="39">
        <f t="shared" si="435"/>
        <v>23.835000000000001</v>
      </c>
      <c r="AU252" s="39">
        <f t="shared" si="436"/>
        <v>23.824999999999999</v>
      </c>
    </row>
    <row r="253" spans="1:47" ht="15.6" x14ac:dyDescent="0.3">
      <c r="A253" s="95">
        <v>9300</v>
      </c>
      <c r="B253" s="98"/>
      <c r="C253" s="201"/>
      <c r="D253" s="103">
        <v>0.60499999999999998</v>
      </c>
      <c r="E253" s="99">
        <v>24.330000000000002</v>
      </c>
      <c r="F253" s="99">
        <v>24.310000000000002</v>
      </c>
      <c r="G253" s="99">
        <v>24.37</v>
      </c>
      <c r="H253" s="25">
        <v>23.695</v>
      </c>
      <c r="I253" s="25">
        <v>23.695</v>
      </c>
      <c r="J253" s="25">
        <v>23.695</v>
      </c>
      <c r="K253" s="96">
        <v>23.705000000000002</v>
      </c>
      <c r="L253" s="96">
        <v>23.695</v>
      </c>
      <c r="M253" s="96">
        <v>23.695</v>
      </c>
      <c r="N253" s="25">
        <v>1.65</v>
      </c>
      <c r="O253" s="96">
        <v>5.0739999999999998</v>
      </c>
      <c r="P253" s="96">
        <v>1.64</v>
      </c>
      <c r="Q253" s="96">
        <v>5.0739999999999998</v>
      </c>
      <c r="R253" s="96">
        <f t="shared" ref="R253" si="525">((E253-H253)+(F253-I253)+(G253-J253))/3*(N253+O253)</f>
        <v>4.3145666666666758</v>
      </c>
      <c r="S253" s="96">
        <f t="shared" ref="S253" si="526">((E253-K253)+(F253-L253)+(G253-M253))/3*(P253+Q253)</f>
        <v>4.2857700000000056</v>
      </c>
      <c r="T253" s="96"/>
      <c r="U253" s="96"/>
      <c r="W253" s="39"/>
      <c r="X253" s="39"/>
      <c r="Y253" s="39"/>
      <c r="AG253" s="69"/>
      <c r="AH253" s="104">
        <f t="shared" si="426"/>
        <v>9300</v>
      </c>
      <c r="AI253" s="39">
        <f t="shared" si="427"/>
        <v>-1.65</v>
      </c>
      <c r="AJ253" s="39">
        <f t="shared" si="428"/>
        <v>23.695</v>
      </c>
      <c r="AK253" s="39">
        <f t="shared" si="429"/>
        <v>23.705000000000002</v>
      </c>
      <c r="AM253" s="104">
        <f t="shared" si="430"/>
        <v>9300</v>
      </c>
      <c r="AN253">
        <v>1.71</v>
      </c>
      <c r="AO253" s="39">
        <f t="shared" si="431"/>
        <v>23.695</v>
      </c>
      <c r="AP253" s="39">
        <f t="shared" si="432"/>
        <v>23.695</v>
      </c>
      <c r="AR253" s="104">
        <f t="shared" si="433"/>
        <v>9300</v>
      </c>
      <c r="AS253" s="39">
        <f t="shared" si="434"/>
        <v>5.0739999999999998</v>
      </c>
      <c r="AT253" s="39">
        <f t="shared" si="435"/>
        <v>23.695</v>
      </c>
      <c r="AU253" s="39">
        <f t="shared" si="436"/>
        <v>23.695</v>
      </c>
    </row>
    <row r="254" spans="1:47" ht="15.6" x14ac:dyDescent="0.3">
      <c r="A254" s="95">
        <v>9320</v>
      </c>
      <c r="B254" s="98"/>
      <c r="C254" s="201"/>
      <c r="D254" s="103">
        <v>0.60499999999999998</v>
      </c>
      <c r="E254" s="99">
        <v>24.16</v>
      </c>
      <c r="F254" s="99">
        <v>24.18</v>
      </c>
      <c r="G254" s="99">
        <v>24.21</v>
      </c>
      <c r="H254" s="25">
        <v>23.555</v>
      </c>
      <c r="I254" s="25">
        <v>23.555</v>
      </c>
      <c r="J254" s="25">
        <v>23.555</v>
      </c>
      <c r="K254" s="96">
        <v>23.544999999999998</v>
      </c>
      <c r="L254" s="96">
        <v>23.544999999999998</v>
      </c>
      <c r="M254" s="96">
        <v>23.565000000000001</v>
      </c>
      <c r="N254" s="25">
        <v>1.65</v>
      </c>
      <c r="O254" s="96">
        <v>5.0739999999999998</v>
      </c>
      <c r="P254" s="96">
        <v>1.65</v>
      </c>
      <c r="Q254" s="96">
        <v>5.0640000000000001</v>
      </c>
      <c r="R254" s="96">
        <f t="shared" ref="R254" si="527">((E254-H254)+(F254-I254)+(G254-J254))/3*(N254+O254)</f>
        <v>4.2249133333333369</v>
      </c>
      <c r="S254" s="96">
        <f t="shared" ref="S254" si="528">((E254-K254)+(F254-L254)+(G254-M254))/3*(P254+Q254)</f>
        <v>4.2410100000000073</v>
      </c>
      <c r="T254" s="96"/>
      <c r="U254" s="96"/>
      <c r="W254" s="39"/>
      <c r="X254" s="39"/>
      <c r="Y254" s="39"/>
      <c r="AG254" s="69"/>
      <c r="AH254" s="104">
        <f t="shared" si="426"/>
        <v>9320</v>
      </c>
      <c r="AI254" s="39">
        <f t="shared" si="427"/>
        <v>-1.65</v>
      </c>
      <c r="AJ254" s="39">
        <f t="shared" si="428"/>
        <v>23.555</v>
      </c>
      <c r="AK254" s="39">
        <f t="shared" si="429"/>
        <v>23.544999999999998</v>
      </c>
      <c r="AM254" s="104">
        <f t="shared" si="430"/>
        <v>9320</v>
      </c>
      <c r="AN254">
        <v>1.71</v>
      </c>
      <c r="AO254" s="39">
        <f t="shared" si="431"/>
        <v>23.555</v>
      </c>
      <c r="AP254" s="39">
        <f t="shared" si="432"/>
        <v>23.544999999999998</v>
      </c>
      <c r="AR254" s="104">
        <f t="shared" si="433"/>
        <v>9320</v>
      </c>
      <c r="AS254" s="39">
        <f t="shared" si="434"/>
        <v>5.0739999999999998</v>
      </c>
      <c r="AT254" s="39">
        <f t="shared" si="435"/>
        <v>23.555</v>
      </c>
      <c r="AU254" s="39">
        <f t="shared" si="436"/>
        <v>23.565000000000001</v>
      </c>
    </row>
    <row r="255" spans="1:47" ht="15.6" x14ac:dyDescent="0.3">
      <c r="A255" s="95">
        <v>9340</v>
      </c>
      <c r="B255" s="98"/>
      <c r="C255" s="201"/>
      <c r="D255" s="103">
        <v>0.60499999999999998</v>
      </c>
      <c r="E255" s="99">
        <v>24.03</v>
      </c>
      <c r="F255" s="99">
        <v>24</v>
      </c>
      <c r="G255" s="99">
        <v>24.09</v>
      </c>
      <c r="H255" s="25">
        <v>23.414999999999999</v>
      </c>
      <c r="I255" s="25">
        <v>23.414999999999999</v>
      </c>
      <c r="J255" s="25">
        <v>23.414999999999999</v>
      </c>
      <c r="K255" s="96">
        <v>23.425000000000001</v>
      </c>
      <c r="L255" s="96">
        <v>23.425000000000001</v>
      </c>
      <c r="M255" s="96">
        <v>23.404999999999998</v>
      </c>
      <c r="N255" s="25">
        <v>1.65</v>
      </c>
      <c r="O255" s="96">
        <v>5.0739999999999998</v>
      </c>
      <c r="P255" s="96">
        <v>1.66</v>
      </c>
      <c r="Q255" s="96">
        <v>5.0739999999999998</v>
      </c>
      <c r="R255" s="96">
        <f t="shared" ref="R255" si="529">((E255-H255)+(F255-I255)+(G255-J255))/3*(N255+O255)</f>
        <v>4.2025000000000086</v>
      </c>
      <c r="S255" s="96">
        <f t="shared" ref="S255" si="530">((E255-K255)+(F255-L255)+(G255-M255))/3*(P255+Q255)</f>
        <v>4.1863033333333384</v>
      </c>
      <c r="T255" s="96"/>
      <c r="U255" s="96"/>
      <c r="W255" s="39"/>
      <c r="X255" s="39"/>
      <c r="Y255" s="39"/>
      <c r="AG255" s="69"/>
      <c r="AH255" s="104">
        <f t="shared" si="426"/>
        <v>9340</v>
      </c>
      <c r="AI255" s="39">
        <f t="shared" si="427"/>
        <v>-1.65</v>
      </c>
      <c r="AJ255" s="39">
        <f t="shared" si="428"/>
        <v>23.414999999999999</v>
      </c>
      <c r="AK255" s="39">
        <f t="shared" si="429"/>
        <v>23.425000000000001</v>
      </c>
      <c r="AM255" s="104">
        <f t="shared" si="430"/>
        <v>9340</v>
      </c>
      <c r="AN255">
        <v>1.71</v>
      </c>
      <c r="AO255" s="39">
        <f t="shared" si="431"/>
        <v>23.414999999999999</v>
      </c>
      <c r="AP255" s="39">
        <f t="shared" si="432"/>
        <v>23.425000000000001</v>
      </c>
      <c r="AR255" s="104">
        <f t="shared" si="433"/>
        <v>9340</v>
      </c>
      <c r="AS255" s="39">
        <f t="shared" si="434"/>
        <v>5.0739999999999998</v>
      </c>
      <c r="AT255" s="39">
        <f t="shared" si="435"/>
        <v>23.414999999999999</v>
      </c>
      <c r="AU255" s="39">
        <f t="shared" si="436"/>
        <v>23.404999999999998</v>
      </c>
    </row>
    <row r="256" spans="1:47" ht="15.6" x14ac:dyDescent="0.3">
      <c r="A256" s="95">
        <v>9360</v>
      </c>
      <c r="B256" s="98"/>
      <c r="C256" s="201"/>
      <c r="D256" s="103">
        <v>0.60499999999999998</v>
      </c>
      <c r="E256" s="99">
        <v>23.93</v>
      </c>
      <c r="F256" s="99">
        <v>23.89</v>
      </c>
      <c r="G256" s="99">
        <v>23.86</v>
      </c>
      <c r="H256" s="25">
        <v>23.274999999999999</v>
      </c>
      <c r="I256" s="25">
        <v>23.274999999999999</v>
      </c>
      <c r="J256" s="25">
        <v>23.274999999999999</v>
      </c>
      <c r="K256" s="96">
        <v>23.285</v>
      </c>
      <c r="L256" s="96">
        <v>23.285</v>
      </c>
      <c r="M256" s="96">
        <v>23.264999999999997</v>
      </c>
      <c r="N256" s="25">
        <v>1.65</v>
      </c>
      <c r="O256" s="96">
        <v>5.0739999999999998</v>
      </c>
      <c r="P256" s="96">
        <v>1.65</v>
      </c>
      <c r="Q256" s="96">
        <v>5.0640000000000001</v>
      </c>
      <c r="R256" s="96">
        <f t="shared" ref="R256" si="531">((E256-H256)+(F256-I256)+(G256-J256))/3*(N256+O256)</f>
        <v>4.1576733333333422</v>
      </c>
      <c r="S256" s="96">
        <f t="shared" ref="S256" si="532">((E256-K256)+(F256-L256)+(G256-M256))/3*(P256+Q256)</f>
        <v>4.1291100000000052</v>
      </c>
      <c r="T256" s="96"/>
      <c r="U256" s="96"/>
      <c r="W256" s="39"/>
      <c r="X256" s="39"/>
      <c r="Y256" s="39"/>
      <c r="AG256" s="69"/>
      <c r="AH256" s="104">
        <f t="shared" si="426"/>
        <v>9360</v>
      </c>
      <c r="AI256" s="39">
        <f t="shared" si="427"/>
        <v>-1.65</v>
      </c>
      <c r="AJ256" s="39">
        <f t="shared" si="428"/>
        <v>23.274999999999999</v>
      </c>
      <c r="AK256" s="39">
        <f t="shared" si="429"/>
        <v>23.285</v>
      </c>
      <c r="AM256" s="104">
        <f t="shared" si="430"/>
        <v>9360</v>
      </c>
      <c r="AN256">
        <v>1.71</v>
      </c>
      <c r="AO256" s="39">
        <f t="shared" si="431"/>
        <v>23.274999999999999</v>
      </c>
      <c r="AP256" s="39">
        <f t="shared" si="432"/>
        <v>23.285</v>
      </c>
      <c r="AR256" s="104">
        <f t="shared" si="433"/>
        <v>9360</v>
      </c>
      <c r="AS256" s="39">
        <f t="shared" si="434"/>
        <v>5.0739999999999998</v>
      </c>
      <c r="AT256" s="39">
        <f t="shared" si="435"/>
        <v>23.274999999999999</v>
      </c>
      <c r="AU256" s="39">
        <f t="shared" si="436"/>
        <v>23.264999999999997</v>
      </c>
    </row>
    <row r="257" spans="1:47" ht="15.6" x14ac:dyDescent="0.3">
      <c r="A257" s="95">
        <v>9380</v>
      </c>
      <c r="B257" s="98"/>
      <c r="C257" s="201"/>
      <c r="D257" s="103">
        <v>0.60499999999999998</v>
      </c>
      <c r="E257" s="99">
        <v>23.779999999999998</v>
      </c>
      <c r="F257" s="99">
        <v>23.77</v>
      </c>
      <c r="G257" s="99">
        <v>23.759999999999998</v>
      </c>
      <c r="H257" s="25">
        <v>23.134999999999998</v>
      </c>
      <c r="I257" s="25">
        <v>23.134999999999998</v>
      </c>
      <c r="J257" s="25">
        <v>23.134999999999998</v>
      </c>
      <c r="K257" s="96">
        <v>23.124999999999996</v>
      </c>
      <c r="L257" s="96">
        <v>23.124999999999996</v>
      </c>
      <c r="M257" s="96">
        <v>23.134999999999998</v>
      </c>
      <c r="N257" s="25">
        <v>1.65</v>
      </c>
      <c r="O257" s="96">
        <v>5.0739999999999998</v>
      </c>
      <c r="P257" s="96">
        <v>1.64</v>
      </c>
      <c r="Q257" s="96">
        <v>5.0839999999999996</v>
      </c>
      <c r="R257" s="96">
        <f t="shared" ref="R257" si="533">((E257-H257)+(F257-I257)+(G257-J257))/3*(N257+O257)</f>
        <v>4.2697400000000023</v>
      </c>
      <c r="S257" s="96">
        <f t="shared" ref="S257" si="534">((E257-K257)+(F257-L257)+(G257-M257))/3*(P257+Q257)</f>
        <v>4.3145666666666758</v>
      </c>
      <c r="T257" s="96"/>
      <c r="U257" s="96"/>
      <c r="W257" s="39"/>
      <c r="X257" s="39"/>
      <c r="Y257" s="39"/>
      <c r="AG257" s="69"/>
      <c r="AH257" s="104">
        <f t="shared" si="426"/>
        <v>9380</v>
      </c>
      <c r="AI257" s="39">
        <f t="shared" si="427"/>
        <v>-1.65</v>
      </c>
      <c r="AJ257" s="39">
        <f t="shared" si="428"/>
        <v>23.134999999999998</v>
      </c>
      <c r="AK257" s="39">
        <f t="shared" si="429"/>
        <v>23.124999999999996</v>
      </c>
      <c r="AM257" s="104">
        <f t="shared" si="430"/>
        <v>9380</v>
      </c>
      <c r="AN257">
        <v>1.71</v>
      </c>
      <c r="AO257" s="39">
        <f t="shared" si="431"/>
        <v>23.134999999999998</v>
      </c>
      <c r="AP257" s="39">
        <f t="shared" si="432"/>
        <v>23.124999999999996</v>
      </c>
      <c r="AR257" s="104">
        <f t="shared" si="433"/>
        <v>9380</v>
      </c>
      <c r="AS257" s="39">
        <f t="shared" si="434"/>
        <v>5.0739999999999998</v>
      </c>
      <c r="AT257" s="39">
        <f t="shared" si="435"/>
        <v>23.134999999999998</v>
      </c>
      <c r="AU257" s="39">
        <f t="shared" si="436"/>
        <v>23.134999999999998</v>
      </c>
    </row>
    <row r="258" spans="1:47" ht="15.6" x14ac:dyDescent="0.3">
      <c r="A258" s="95">
        <v>9400</v>
      </c>
      <c r="B258" s="98"/>
      <c r="C258" s="201"/>
      <c r="D258" s="103">
        <v>0.60499999999999998</v>
      </c>
      <c r="E258" s="99">
        <v>23.66</v>
      </c>
      <c r="F258" s="99">
        <v>23.66</v>
      </c>
      <c r="G258" s="99">
        <v>23.650000000000002</v>
      </c>
      <c r="H258" s="25">
        <v>22.995000000000001</v>
      </c>
      <c r="I258" s="25">
        <v>22.995000000000001</v>
      </c>
      <c r="J258" s="25">
        <v>22.995000000000001</v>
      </c>
      <c r="K258" s="96">
        <v>22.984999999999999</v>
      </c>
      <c r="L258" s="96">
        <v>22.995000000000001</v>
      </c>
      <c r="M258" s="96">
        <v>22.984999999999999</v>
      </c>
      <c r="N258" s="25">
        <v>1.65</v>
      </c>
      <c r="O258" s="96">
        <v>5.0739999999999998</v>
      </c>
      <c r="P258" s="96">
        <v>1.66</v>
      </c>
      <c r="Q258" s="96">
        <v>5.0739999999999998</v>
      </c>
      <c r="R258" s="96">
        <f t="shared" ref="R258" si="535">((E258-H258)+(F258-I258)+(G258-J258))/3*(N258+O258)</f>
        <v>4.4490466666666659</v>
      </c>
      <c r="S258" s="96">
        <f t="shared" ref="S258" si="536">((E258-K258)+(F258-L258)+(G258-M258))/3*(P258+Q258)</f>
        <v>4.5005566666666725</v>
      </c>
      <c r="T258" s="96"/>
      <c r="U258" s="96"/>
      <c r="W258" s="39"/>
      <c r="X258" s="39"/>
      <c r="Y258" s="39"/>
      <c r="AG258" s="69"/>
      <c r="AH258" s="104">
        <f t="shared" si="426"/>
        <v>9400</v>
      </c>
      <c r="AI258" s="39">
        <f t="shared" si="427"/>
        <v>-1.65</v>
      </c>
      <c r="AJ258" s="39">
        <f t="shared" si="428"/>
        <v>22.995000000000001</v>
      </c>
      <c r="AK258" s="39">
        <f t="shared" si="429"/>
        <v>22.984999999999999</v>
      </c>
      <c r="AM258" s="104">
        <f t="shared" si="430"/>
        <v>9400</v>
      </c>
      <c r="AN258">
        <v>1.71</v>
      </c>
      <c r="AO258" s="39">
        <f t="shared" si="431"/>
        <v>22.995000000000001</v>
      </c>
      <c r="AP258" s="39">
        <f t="shared" si="432"/>
        <v>22.995000000000001</v>
      </c>
      <c r="AR258" s="104">
        <f t="shared" si="433"/>
        <v>9400</v>
      </c>
      <c r="AS258" s="39">
        <f t="shared" si="434"/>
        <v>5.0739999999999998</v>
      </c>
      <c r="AT258" s="39">
        <f t="shared" si="435"/>
        <v>22.995000000000001</v>
      </c>
      <c r="AU258" s="39">
        <f t="shared" si="436"/>
        <v>22.984999999999999</v>
      </c>
    </row>
    <row r="259" spans="1:47" ht="15.6" x14ac:dyDescent="0.3">
      <c r="A259" s="95">
        <v>9412.59</v>
      </c>
      <c r="B259" s="98"/>
      <c r="C259" s="201"/>
      <c r="D259" s="103">
        <v>0.60499999999999998</v>
      </c>
      <c r="E259" s="99">
        <v>23.55</v>
      </c>
      <c r="F259" s="99">
        <v>23.5</v>
      </c>
      <c r="G259" s="99">
        <v>23.540000000000003</v>
      </c>
      <c r="H259" s="25">
        <v>22.905000000000001</v>
      </c>
      <c r="I259" s="25">
        <v>22.905000000000001</v>
      </c>
      <c r="J259" s="25">
        <v>22.905000000000001</v>
      </c>
      <c r="K259" s="96">
        <v>22.915000000000003</v>
      </c>
      <c r="L259" s="96">
        <v>22.895</v>
      </c>
      <c r="M259" s="96">
        <v>22.895</v>
      </c>
      <c r="N259" s="25">
        <v>1.65</v>
      </c>
      <c r="O259" s="96">
        <v>5.0739999999999998</v>
      </c>
      <c r="P259" s="96">
        <v>1.64</v>
      </c>
      <c r="Q259" s="96">
        <v>5.0640000000000001</v>
      </c>
      <c r="R259" s="96">
        <f t="shared" ref="R259" si="537">((E259-H259)+(F259-I259)+(G259-J259))/3*(N259+O259)</f>
        <v>4.2025000000000006</v>
      </c>
      <c r="S259" s="96">
        <f t="shared" ref="S259" si="538">((E259-K259)+(F259-L259)+(G259-M259))/3*(P259+Q259)</f>
        <v>4.2123466666666696</v>
      </c>
      <c r="T259" s="96"/>
      <c r="U259" s="96"/>
      <c r="W259" s="39"/>
      <c r="X259" s="39"/>
      <c r="Y259" s="39"/>
      <c r="AG259" s="69"/>
      <c r="AH259" s="104">
        <f t="shared" si="426"/>
        <v>9412.59</v>
      </c>
      <c r="AI259" s="39">
        <f t="shared" si="427"/>
        <v>-1.65</v>
      </c>
      <c r="AJ259" s="39">
        <f t="shared" si="428"/>
        <v>22.905000000000001</v>
      </c>
      <c r="AK259" s="39">
        <f t="shared" si="429"/>
        <v>22.915000000000003</v>
      </c>
      <c r="AM259" s="104">
        <f t="shared" si="430"/>
        <v>9412.59</v>
      </c>
      <c r="AN259">
        <v>1.71</v>
      </c>
      <c r="AO259" s="39">
        <f t="shared" si="431"/>
        <v>22.905000000000001</v>
      </c>
      <c r="AP259" s="39">
        <f t="shared" si="432"/>
        <v>22.895</v>
      </c>
      <c r="AR259" s="104">
        <f t="shared" si="433"/>
        <v>9412.59</v>
      </c>
      <c r="AS259" s="39">
        <f t="shared" si="434"/>
        <v>5.0739999999999998</v>
      </c>
      <c r="AT259" s="39">
        <f t="shared" si="435"/>
        <v>22.905000000000001</v>
      </c>
      <c r="AU259" s="39">
        <f t="shared" si="436"/>
        <v>22.895</v>
      </c>
    </row>
    <row r="260" spans="1:47" ht="15.6" x14ac:dyDescent="0.3">
      <c r="A260" s="95">
        <v>9412.59</v>
      </c>
      <c r="B260" s="98"/>
      <c r="C260" s="204">
        <v>9.1</v>
      </c>
      <c r="D260" s="103">
        <v>0.65500000000000003</v>
      </c>
      <c r="E260" s="99">
        <v>23.520000000000003</v>
      </c>
      <c r="F260" s="99">
        <v>23.580000000000002</v>
      </c>
      <c r="G260" s="99">
        <v>23.5</v>
      </c>
      <c r="H260" s="25">
        <v>22.855</v>
      </c>
      <c r="I260" s="25">
        <v>22.855</v>
      </c>
      <c r="J260" s="25">
        <v>22.855</v>
      </c>
      <c r="K260" s="96">
        <v>22.844999999999999</v>
      </c>
      <c r="L260" s="96">
        <v>22.844999999999999</v>
      </c>
      <c r="M260" s="96">
        <v>22.855</v>
      </c>
      <c r="N260" s="25">
        <v>1.75</v>
      </c>
      <c r="O260" s="96">
        <v>4.9119999999999999</v>
      </c>
      <c r="P260" s="96">
        <v>1.74</v>
      </c>
      <c r="Q260" s="96">
        <v>4.9219999999999997</v>
      </c>
      <c r="R260" s="96">
        <f t="shared" ref="R260" si="539">((E260-H260)+(F260-I260)+(G260-J260))/3*(N260+O260)</f>
        <v>4.5190566666666747</v>
      </c>
      <c r="S260" s="96">
        <f t="shared" ref="S260" si="540">((E260-K260)+(F260-L260)+(G260-M260))/3*(P260+Q260)</f>
        <v>4.5634700000000148</v>
      </c>
      <c r="T260" s="96"/>
      <c r="U260" s="96"/>
      <c r="W260" s="39"/>
      <c r="X260" s="39"/>
      <c r="Y260" s="39"/>
      <c r="AG260" s="69"/>
      <c r="AH260" s="104">
        <f t="shared" si="426"/>
        <v>9412.59</v>
      </c>
      <c r="AI260" s="39">
        <f t="shared" si="427"/>
        <v>-1.75</v>
      </c>
      <c r="AJ260" s="39">
        <f t="shared" si="428"/>
        <v>22.855</v>
      </c>
      <c r="AK260" s="39">
        <f t="shared" si="429"/>
        <v>22.844999999999999</v>
      </c>
      <c r="AM260" s="104">
        <f t="shared" si="430"/>
        <v>9412.59</v>
      </c>
      <c r="AN260">
        <v>1.71</v>
      </c>
      <c r="AO260" s="39">
        <f t="shared" si="431"/>
        <v>22.855</v>
      </c>
      <c r="AP260" s="39">
        <f t="shared" si="432"/>
        <v>22.844999999999999</v>
      </c>
      <c r="AR260" s="104">
        <f t="shared" si="433"/>
        <v>9412.59</v>
      </c>
      <c r="AS260" s="39">
        <f t="shared" si="434"/>
        <v>4.9119999999999999</v>
      </c>
      <c r="AT260" s="39">
        <f t="shared" si="435"/>
        <v>22.855</v>
      </c>
      <c r="AU260" s="39">
        <f t="shared" si="436"/>
        <v>22.855</v>
      </c>
    </row>
    <row r="261" spans="1:47" ht="15.6" x14ac:dyDescent="0.3">
      <c r="A261" s="95">
        <v>9420</v>
      </c>
      <c r="B261" s="98"/>
      <c r="C261" s="204"/>
      <c r="D261" s="103">
        <v>0.65500000000000003</v>
      </c>
      <c r="E261" s="99">
        <v>23.45</v>
      </c>
      <c r="F261" s="99">
        <v>23.490000000000002</v>
      </c>
      <c r="G261" s="99">
        <v>23.44</v>
      </c>
      <c r="H261" s="25">
        <v>22.805</v>
      </c>
      <c r="I261" s="25">
        <v>22.805</v>
      </c>
      <c r="J261" s="25">
        <v>22.805</v>
      </c>
      <c r="K261" s="96">
        <v>22.794999999999998</v>
      </c>
      <c r="L261" s="96">
        <v>22.815000000000001</v>
      </c>
      <c r="M261" s="96">
        <v>22.805</v>
      </c>
      <c r="N261" s="25">
        <v>1.75</v>
      </c>
      <c r="O261" s="96">
        <v>4.9119999999999999</v>
      </c>
      <c r="P261" s="96">
        <v>1.75</v>
      </c>
      <c r="Q261" s="96">
        <v>4.9119999999999999</v>
      </c>
      <c r="R261" s="96">
        <f t="shared" ref="R261" si="541">((E261-H261)+(F261-I261)+(G261-J261))/3*(N261+O261)</f>
        <v>4.3636100000000075</v>
      </c>
      <c r="S261" s="96">
        <f t="shared" ref="S261" si="542">((E261-K261)+(F261-L261)+(G261-M261))/3*(P261+Q261)</f>
        <v>4.3636100000000075</v>
      </c>
      <c r="T261" s="96"/>
      <c r="U261" s="96"/>
      <c r="W261" s="39"/>
      <c r="X261" s="39"/>
      <c r="Y261" s="39"/>
      <c r="AG261" s="69"/>
      <c r="AH261" s="104">
        <f t="shared" si="426"/>
        <v>9420</v>
      </c>
      <c r="AI261" s="39">
        <f t="shared" si="427"/>
        <v>-1.75</v>
      </c>
      <c r="AJ261" s="39">
        <f t="shared" si="428"/>
        <v>22.805</v>
      </c>
      <c r="AK261" s="39">
        <f t="shared" si="429"/>
        <v>22.794999999999998</v>
      </c>
      <c r="AM261" s="104">
        <f t="shared" si="430"/>
        <v>9420</v>
      </c>
      <c r="AN261">
        <v>1.71</v>
      </c>
      <c r="AO261" s="39">
        <f t="shared" si="431"/>
        <v>22.805</v>
      </c>
      <c r="AP261" s="39">
        <f t="shared" si="432"/>
        <v>22.815000000000001</v>
      </c>
      <c r="AR261" s="104">
        <f t="shared" si="433"/>
        <v>9420</v>
      </c>
      <c r="AS261" s="39">
        <f t="shared" si="434"/>
        <v>4.9119999999999999</v>
      </c>
      <c r="AT261" s="39">
        <f t="shared" si="435"/>
        <v>22.805</v>
      </c>
      <c r="AU261" s="39">
        <f t="shared" si="436"/>
        <v>22.805</v>
      </c>
    </row>
    <row r="262" spans="1:47" ht="15.6" x14ac:dyDescent="0.3">
      <c r="A262" s="95">
        <v>9422.0400000000009</v>
      </c>
      <c r="B262" s="98"/>
      <c r="C262" s="204"/>
      <c r="D262" s="103">
        <v>0.65500000000000003</v>
      </c>
      <c r="E262" s="99">
        <v>23.450000000000003</v>
      </c>
      <c r="F262" s="99">
        <v>23.400000000000002</v>
      </c>
      <c r="G262" s="99">
        <v>23.44</v>
      </c>
      <c r="H262" s="25">
        <v>22.765000000000001</v>
      </c>
      <c r="I262" s="25">
        <v>22.765000000000001</v>
      </c>
      <c r="J262" s="25">
        <v>22.765000000000001</v>
      </c>
      <c r="K262" s="96">
        <v>22.754999999999999</v>
      </c>
      <c r="L262" s="96">
        <v>22.765000000000001</v>
      </c>
      <c r="M262" s="96">
        <v>22.754999999999999</v>
      </c>
      <c r="N262" s="25">
        <v>1.75</v>
      </c>
      <c r="O262" s="96">
        <v>4.9119999999999999</v>
      </c>
      <c r="P262" s="96">
        <v>1.75</v>
      </c>
      <c r="Q262" s="96">
        <v>4.9020000000000001</v>
      </c>
      <c r="R262" s="96">
        <f t="shared" ref="R262" si="543">((E262-H262)+(F262-I262)+(G262-J262))/3*(N262+O262)</f>
        <v>4.4302300000000097</v>
      </c>
      <c r="S262" s="96">
        <f t="shared" ref="S262" si="544">((E262-K262)+(F262-L262)+(G262-M262))/3*(P262+Q262)</f>
        <v>4.4679266666666839</v>
      </c>
      <c r="T262" s="96"/>
      <c r="U262" s="96"/>
      <c r="W262" s="39"/>
      <c r="X262" s="39"/>
      <c r="Y262" s="39"/>
      <c r="AG262" s="69"/>
      <c r="AH262" s="104">
        <f t="shared" si="426"/>
        <v>9422.0400000000009</v>
      </c>
      <c r="AI262" s="39">
        <f t="shared" si="427"/>
        <v>-1.75</v>
      </c>
      <c r="AJ262" s="39">
        <f t="shared" si="428"/>
        <v>22.765000000000001</v>
      </c>
      <c r="AK262" s="39">
        <f t="shared" si="429"/>
        <v>22.754999999999999</v>
      </c>
      <c r="AM262" s="104">
        <f t="shared" si="430"/>
        <v>9422.0400000000009</v>
      </c>
      <c r="AN262">
        <v>1.71</v>
      </c>
      <c r="AO262" s="39">
        <f t="shared" si="431"/>
        <v>22.765000000000001</v>
      </c>
      <c r="AP262" s="39">
        <f t="shared" si="432"/>
        <v>22.765000000000001</v>
      </c>
      <c r="AR262" s="104">
        <f t="shared" si="433"/>
        <v>9422.0400000000009</v>
      </c>
      <c r="AS262" s="39">
        <f t="shared" si="434"/>
        <v>4.9119999999999999</v>
      </c>
      <c r="AT262" s="39">
        <f t="shared" si="435"/>
        <v>22.765000000000001</v>
      </c>
      <c r="AU262" s="39">
        <f t="shared" si="436"/>
        <v>22.754999999999999</v>
      </c>
    </row>
    <row r="263" spans="1:47" ht="15.6" x14ac:dyDescent="0.3">
      <c r="A263" s="95">
        <v>9422.0400000000009</v>
      </c>
      <c r="B263" s="98"/>
      <c r="C263" s="204">
        <v>9.1999999999999993</v>
      </c>
      <c r="D263" s="103">
        <v>0.625</v>
      </c>
      <c r="E263" s="99">
        <v>23.5</v>
      </c>
      <c r="F263" s="99">
        <v>23.44</v>
      </c>
      <c r="G263" s="99">
        <v>23.5</v>
      </c>
      <c r="H263" s="25">
        <v>22.795000000000002</v>
      </c>
      <c r="I263" s="25">
        <v>22.795000000000002</v>
      </c>
      <c r="J263" s="25">
        <v>22.795000000000002</v>
      </c>
      <c r="K263" s="96">
        <v>22.795000000000002</v>
      </c>
      <c r="L263" s="96">
        <v>22.805000000000003</v>
      </c>
      <c r="M263" s="96">
        <v>22.785</v>
      </c>
      <c r="N263" s="25">
        <v>1.75</v>
      </c>
      <c r="O263" s="96">
        <v>4.9119999999999999</v>
      </c>
      <c r="P263" s="96">
        <v>1.75</v>
      </c>
      <c r="Q263" s="96">
        <v>4.9119999999999999</v>
      </c>
      <c r="R263" s="96">
        <f t="shared" ref="R263" si="545">((E263-H263)+(F263-I263)+(G263-J263))/3*(N263+O263)</f>
        <v>4.5634699999999917</v>
      </c>
      <c r="S263" s="96">
        <f t="shared" ref="S263" si="546">((E263-K263)+(F263-L263)+(G263-M263))/3*(P263+Q263)</f>
        <v>4.5634699999999917</v>
      </c>
      <c r="T263" s="96"/>
      <c r="U263" s="96"/>
      <c r="W263" s="39"/>
      <c r="X263" s="39"/>
      <c r="Y263" s="39"/>
      <c r="AG263" s="69"/>
      <c r="AH263" s="104">
        <f t="shared" si="426"/>
        <v>9422.0400000000009</v>
      </c>
      <c r="AI263" s="39">
        <f t="shared" si="427"/>
        <v>-1.75</v>
      </c>
      <c r="AJ263" s="39">
        <f t="shared" si="428"/>
        <v>22.795000000000002</v>
      </c>
      <c r="AK263" s="39">
        <f t="shared" si="429"/>
        <v>22.795000000000002</v>
      </c>
      <c r="AM263" s="104">
        <f t="shared" si="430"/>
        <v>9422.0400000000009</v>
      </c>
      <c r="AN263">
        <v>1.71</v>
      </c>
      <c r="AO263" s="39">
        <f t="shared" si="431"/>
        <v>22.795000000000002</v>
      </c>
      <c r="AP263" s="39">
        <f t="shared" si="432"/>
        <v>22.805000000000003</v>
      </c>
      <c r="AR263" s="104">
        <f t="shared" si="433"/>
        <v>9422.0400000000009</v>
      </c>
      <c r="AS263" s="39">
        <f t="shared" si="434"/>
        <v>4.9119999999999999</v>
      </c>
      <c r="AT263" s="39">
        <f t="shared" si="435"/>
        <v>22.795000000000002</v>
      </c>
      <c r="AU263" s="39">
        <f t="shared" si="436"/>
        <v>22.785</v>
      </c>
    </row>
    <row r="264" spans="1:47" ht="15.6" x14ac:dyDescent="0.3">
      <c r="A264" s="95">
        <v>9440</v>
      </c>
      <c r="B264" s="98"/>
      <c r="C264" s="204"/>
      <c r="D264" s="103">
        <v>0.625</v>
      </c>
      <c r="E264" s="99">
        <v>23.259999999999998</v>
      </c>
      <c r="F264" s="99">
        <v>23.3</v>
      </c>
      <c r="G264" s="99">
        <v>23.31</v>
      </c>
      <c r="H264" s="25">
        <v>22.645</v>
      </c>
      <c r="I264" s="25">
        <v>22.645</v>
      </c>
      <c r="J264" s="25">
        <v>22.645</v>
      </c>
      <c r="K264" s="96">
        <v>22.655000000000001</v>
      </c>
      <c r="L264" s="96">
        <v>22.634999999999998</v>
      </c>
      <c r="M264" s="96">
        <v>22.634999999999998</v>
      </c>
      <c r="N264" s="25">
        <v>1.75</v>
      </c>
      <c r="O264" s="96">
        <v>4.9119999999999999</v>
      </c>
      <c r="P264" s="96">
        <v>1.74</v>
      </c>
      <c r="Q264" s="96">
        <v>4.9119999999999999</v>
      </c>
      <c r="R264" s="96">
        <f t="shared" ref="R264" si="547">((E264-H264)+(F264-I264)+(G264-J264))/3*(N264+O264)</f>
        <v>4.2969899999999974</v>
      </c>
      <c r="S264" s="96">
        <f t="shared" ref="S264" si="548">((E264-K264)+(F264-L264)+(G264-M264))/3*(P264+Q264)</f>
        <v>4.3127133333333338</v>
      </c>
      <c r="T264" s="96"/>
      <c r="U264" s="96"/>
      <c r="W264" s="39"/>
      <c r="X264" s="39"/>
      <c r="Y264" s="39"/>
      <c r="AG264" s="69"/>
      <c r="AH264" s="104">
        <f t="shared" si="426"/>
        <v>9440</v>
      </c>
      <c r="AI264" s="39">
        <f t="shared" si="427"/>
        <v>-1.75</v>
      </c>
      <c r="AJ264" s="39">
        <f t="shared" si="428"/>
        <v>22.645</v>
      </c>
      <c r="AK264" s="39">
        <f t="shared" si="429"/>
        <v>22.655000000000001</v>
      </c>
      <c r="AM264" s="104">
        <f t="shared" si="430"/>
        <v>9440</v>
      </c>
      <c r="AN264">
        <v>1.71</v>
      </c>
      <c r="AO264" s="39">
        <f t="shared" si="431"/>
        <v>22.645</v>
      </c>
      <c r="AP264" s="39">
        <f t="shared" si="432"/>
        <v>22.634999999999998</v>
      </c>
      <c r="AR264" s="104">
        <f t="shared" si="433"/>
        <v>9440</v>
      </c>
      <c r="AS264" s="39">
        <f t="shared" si="434"/>
        <v>4.9119999999999999</v>
      </c>
      <c r="AT264" s="39">
        <f t="shared" si="435"/>
        <v>22.645</v>
      </c>
      <c r="AU264" s="39">
        <f t="shared" si="436"/>
        <v>22.634999999999998</v>
      </c>
    </row>
    <row r="265" spans="1:47" ht="15.6" x14ac:dyDescent="0.3">
      <c r="A265" s="95">
        <v>9460</v>
      </c>
      <c r="B265" s="98"/>
      <c r="C265" s="204"/>
      <c r="D265" s="103">
        <v>0.625</v>
      </c>
      <c r="E265" s="99">
        <v>23.06</v>
      </c>
      <c r="F265" s="99">
        <v>23.11</v>
      </c>
      <c r="G265" s="99">
        <v>23.15</v>
      </c>
      <c r="H265" s="25">
        <v>22.454999999999998</v>
      </c>
      <c r="I265" s="25">
        <v>22.454999999999998</v>
      </c>
      <c r="J265" s="25">
        <v>22.454999999999998</v>
      </c>
      <c r="K265" s="96">
        <v>22.444999999999997</v>
      </c>
      <c r="L265" s="96">
        <v>22.465</v>
      </c>
      <c r="M265" s="96">
        <v>22.454999999999998</v>
      </c>
      <c r="N265" s="25">
        <v>1.75</v>
      </c>
      <c r="O265" s="96">
        <v>4.9119999999999999</v>
      </c>
      <c r="P265" s="96">
        <v>1.75</v>
      </c>
      <c r="Q265" s="96">
        <v>4.9020000000000001</v>
      </c>
      <c r="R265" s="96">
        <f t="shared" ref="R265" si="549">((E265-H265)+(F265-I265)+(G265-J265))/3*(N265+O265)</f>
        <v>4.3414033333333375</v>
      </c>
      <c r="S265" s="96">
        <f t="shared" ref="S265" si="550">((E265-K265)+(F265-L265)+(G265-M265))/3*(P265+Q265)</f>
        <v>4.3348866666666712</v>
      </c>
      <c r="T265" s="96"/>
      <c r="U265" s="96"/>
      <c r="W265" s="39"/>
      <c r="X265" s="39"/>
      <c r="Y265" s="39"/>
      <c r="AG265" s="69"/>
      <c r="AH265" s="104">
        <f t="shared" si="426"/>
        <v>9460</v>
      </c>
      <c r="AI265" s="39">
        <f t="shared" si="427"/>
        <v>-1.75</v>
      </c>
      <c r="AJ265" s="39">
        <f t="shared" si="428"/>
        <v>22.454999999999998</v>
      </c>
      <c r="AK265" s="39">
        <f t="shared" si="429"/>
        <v>22.444999999999997</v>
      </c>
      <c r="AM265" s="104">
        <f t="shared" si="430"/>
        <v>9460</v>
      </c>
      <c r="AN265">
        <v>1.71</v>
      </c>
      <c r="AO265" s="39">
        <f t="shared" si="431"/>
        <v>22.454999999999998</v>
      </c>
      <c r="AP265" s="39">
        <f t="shared" si="432"/>
        <v>22.465</v>
      </c>
      <c r="AR265" s="104">
        <f t="shared" si="433"/>
        <v>9460</v>
      </c>
      <c r="AS265" s="39">
        <f t="shared" si="434"/>
        <v>4.9119999999999999</v>
      </c>
      <c r="AT265" s="39">
        <f t="shared" si="435"/>
        <v>22.454999999999998</v>
      </c>
      <c r="AU265" s="39">
        <f t="shared" si="436"/>
        <v>22.454999999999998</v>
      </c>
    </row>
    <row r="266" spans="1:47" ht="15.6" x14ac:dyDescent="0.3">
      <c r="A266" s="95">
        <v>9480</v>
      </c>
      <c r="B266" s="98"/>
      <c r="C266" s="204"/>
      <c r="D266" s="103">
        <v>0.625</v>
      </c>
      <c r="E266" s="99">
        <v>22.95</v>
      </c>
      <c r="F266" s="99">
        <v>22.88</v>
      </c>
      <c r="G266" s="99">
        <v>22.97</v>
      </c>
      <c r="H266" s="25">
        <v>22.274999999999999</v>
      </c>
      <c r="I266" s="25">
        <v>22.274999999999999</v>
      </c>
      <c r="J266" s="25">
        <v>22.274999999999999</v>
      </c>
      <c r="K266" s="96">
        <v>22.274999999999999</v>
      </c>
      <c r="L266" s="96">
        <v>22.274999999999999</v>
      </c>
      <c r="M266" s="96">
        <v>22.264999999999997</v>
      </c>
      <c r="N266" s="25">
        <v>1.75</v>
      </c>
      <c r="O266" s="96">
        <v>4.9119999999999999</v>
      </c>
      <c r="P266" s="96">
        <v>1.75</v>
      </c>
      <c r="Q266" s="96">
        <v>4.9119999999999999</v>
      </c>
      <c r="R266" s="96">
        <f t="shared" ref="R266" si="551">((E266-H266)+(F266-I266)+(G266-J266))/3*(N266+O266)</f>
        <v>4.3858166666666696</v>
      </c>
      <c r="S266" s="96">
        <f t="shared" ref="S266" si="552">((E266-K266)+(F266-L266)+(G266-M266))/3*(P266+Q266)</f>
        <v>4.4080233333333396</v>
      </c>
      <c r="T266" s="96"/>
      <c r="U266" s="96"/>
      <c r="W266" s="39"/>
      <c r="X266" s="39"/>
      <c r="Y266" s="39"/>
      <c r="AG266" s="69"/>
      <c r="AH266" s="104">
        <f t="shared" si="426"/>
        <v>9480</v>
      </c>
      <c r="AI266" s="39">
        <f t="shared" si="427"/>
        <v>-1.75</v>
      </c>
      <c r="AJ266" s="39">
        <f t="shared" si="428"/>
        <v>22.274999999999999</v>
      </c>
      <c r="AK266" s="39">
        <f t="shared" si="429"/>
        <v>22.274999999999999</v>
      </c>
      <c r="AM266" s="104">
        <f t="shared" si="430"/>
        <v>9480</v>
      </c>
      <c r="AN266">
        <v>1.71</v>
      </c>
      <c r="AO266" s="39">
        <f t="shared" si="431"/>
        <v>22.274999999999999</v>
      </c>
      <c r="AP266" s="39">
        <f t="shared" si="432"/>
        <v>22.274999999999999</v>
      </c>
      <c r="AR266" s="104">
        <f t="shared" si="433"/>
        <v>9480</v>
      </c>
      <c r="AS266" s="39">
        <f t="shared" si="434"/>
        <v>4.9119999999999999</v>
      </c>
      <c r="AT266" s="39">
        <f t="shared" si="435"/>
        <v>22.274999999999999</v>
      </c>
      <c r="AU266" s="39">
        <f t="shared" si="436"/>
        <v>22.264999999999997</v>
      </c>
    </row>
    <row r="267" spans="1:47" ht="15.6" x14ac:dyDescent="0.3">
      <c r="A267" s="95">
        <v>9500</v>
      </c>
      <c r="B267" s="98"/>
      <c r="C267" s="204"/>
      <c r="D267" s="103">
        <v>0.625</v>
      </c>
      <c r="E267" s="99">
        <v>22.79</v>
      </c>
      <c r="F267" s="99">
        <v>22.69</v>
      </c>
      <c r="G267" s="99">
        <v>22.720000000000002</v>
      </c>
      <c r="H267" s="25">
        <v>22.085000000000001</v>
      </c>
      <c r="I267" s="25">
        <v>22.085000000000001</v>
      </c>
      <c r="J267" s="25">
        <v>22.085000000000001</v>
      </c>
      <c r="K267" s="96">
        <v>22.085000000000001</v>
      </c>
      <c r="L267" s="96">
        <v>22.074999999999999</v>
      </c>
      <c r="M267" s="96">
        <v>22.095000000000002</v>
      </c>
      <c r="N267" s="25">
        <v>1.75</v>
      </c>
      <c r="O267" s="96">
        <v>4.9119999999999999</v>
      </c>
      <c r="P267" s="96">
        <v>1.76</v>
      </c>
      <c r="Q267" s="96">
        <v>4.9020000000000001</v>
      </c>
      <c r="R267" s="96">
        <f t="shared" ref="R267" si="553">((E267-H267)+(F267-I267)+(G267-J267))/3*(N267+O267)</f>
        <v>4.3191966666666675</v>
      </c>
      <c r="S267" s="96">
        <f t="shared" ref="S267" si="554">((E267-K267)+(F267-L267)+(G267-M267))/3*(P267+Q267)</f>
        <v>4.3191966666666675</v>
      </c>
      <c r="T267" s="96"/>
      <c r="U267" s="96"/>
      <c r="W267" s="39"/>
      <c r="X267" s="39"/>
      <c r="Y267" s="39"/>
      <c r="AG267" s="69"/>
      <c r="AH267" s="104">
        <f t="shared" si="426"/>
        <v>9500</v>
      </c>
      <c r="AI267" s="39">
        <f t="shared" si="427"/>
        <v>-1.75</v>
      </c>
      <c r="AJ267" s="39">
        <f t="shared" si="428"/>
        <v>22.085000000000001</v>
      </c>
      <c r="AK267" s="39">
        <f t="shared" si="429"/>
        <v>22.085000000000001</v>
      </c>
      <c r="AM267" s="104">
        <f t="shared" si="430"/>
        <v>9500</v>
      </c>
      <c r="AN267">
        <v>1.71</v>
      </c>
      <c r="AO267" s="39">
        <f t="shared" si="431"/>
        <v>22.085000000000001</v>
      </c>
      <c r="AP267" s="39">
        <f t="shared" si="432"/>
        <v>22.074999999999999</v>
      </c>
      <c r="AR267" s="104">
        <f t="shared" si="433"/>
        <v>9500</v>
      </c>
      <c r="AS267" s="39">
        <f t="shared" si="434"/>
        <v>4.9119999999999999</v>
      </c>
      <c r="AT267" s="39">
        <f t="shared" si="435"/>
        <v>22.085000000000001</v>
      </c>
      <c r="AU267" s="39">
        <f t="shared" si="436"/>
        <v>22.095000000000002</v>
      </c>
    </row>
    <row r="268" spans="1:47" ht="15.6" x14ac:dyDescent="0.3">
      <c r="A268" s="95">
        <v>9501.86</v>
      </c>
      <c r="B268" s="98"/>
      <c r="C268" s="204"/>
      <c r="D268" s="103">
        <v>0.625</v>
      </c>
      <c r="E268" s="99">
        <v>22.759999999999998</v>
      </c>
      <c r="F268" s="99">
        <v>22.72</v>
      </c>
      <c r="G268" s="99">
        <v>22.779999999999998</v>
      </c>
      <c r="H268" s="25">
        <v>22.074999999999999</v>
      </c>
      <c r="I268" s="25">
        <v>22.074999999999999</v>
      </c>
      <c r="J268" s="25">
        <v>22.074999999999999</v>
      </c>
      <c r="K268" s="96">
        <v>22.064999999999998</v>
      </c>
      <c r="L268" s="96">
        <v>22.074999999999999</v>
      </c>
      <c r="M268" s="96">
        <v>22.074999999999999</v>
      </c>
      <c r="N268" s="25">
        <v>1.75</v>
      </c>
      <c r="O268" s="96">
        <v>4.9119999999999999</v>
      </c>
      <c r="P268" s="96">
        <v>1.74</v>
      </c>
      <c r="Q268" s="96">
        <v>4.9219999999999997</v>
      </c>
      <c r="R268" s="96">
        <f t="shared" ref="R268" si="555">((E268-H268)+(F268-I268)+(G268-J268))/3*(N268+O268)</f>
        <v>4.5190566666666596</v>
      </c>
      <c r="S268" s="96">
        <f t="shared" ref="S268" si="556">((E268-K268)+(F268-L268)+(G268-M268))/3*(P268+Q268)</f>
        <v>4.5412633333333297</v>
      </c>
      <c r="T268" s="96"/>
      <c r="U268" s="96"/>
      <c r="W268" s="39"/>
      <c r="X268" s="39"/>
      <c r="Y268" s="39"/>
      <c r="AG268" s="69"/>
      <c r="AH268" s="104">
        <f t="shared" si="426"/>
        <v>9501.86</v>
      </c>
      <c r="AI268" s="39">
        <f t="shared" si="427"/>
        <v>-1.75</v>
      </c>
      <c r="AJ268" s="39">
        <f t="shared" si="428"/>
        <v>22.074999999999999</v>
      </c>
      <c r="AK268" s="39">
        <f t="shared" si="429"/>
        <v>22.064999999999998</v>
      </c>
      <c r="AM268" s="104">
        <f t="shared" si="430"/>
        <v>9501.86</v>
      </c>
      <c r="AN268">
        <v>1.71</v>
      </c>
      <c r="AO268" s="39">
        <f t="shared" si="431"/>
        <v>22.074999999999999</v>
      </c>
      <c r="AP268" s="39">
        <f t="shared" si="432"/>
        <v>22.074999999999999</v>
      </c>
      <c r="AR268" s="104">
        <f t="shared" si="433"/>
        <v>9501.86</v>
      </c>
      <c r="AS268" s="39">
        <f t="shared" si="434"/>
        <v>4.9119999999999999</v>
      </c>
      <c r="AT268" s="39">
        <f t="shared" si="435"/>
        <v>22.074999999999999</v>
      </c>
      <c r="AU268" s="39">
        <f t="shared" si="436"/>
        <v>22.074999999999999</v>
      </c>
    </row>
    <row r="269" spans="1:47" ht="15.6" x14ac:dyDescent="0.3">
      <c r="A269" s="95">
        <v>9501.86</v>
      </c>
      <c r="B269" s="98"/>
      <c r="C269" s="204">
        <v>9.1</v>
      </c>
      <c r="D269" s="103">
        <v>0.65500000000000003</v>
      </c>
      <c r="E269" s="99">
        <v>22.68</v>
      </c>
      <c r="F269" s="99">
        <v>22.73</v>
      </c>
      <c r="G269" s="99">
        <v>22.73</v>
      </c>
      <c r="H269" s="25">
        <v>22.044999999999998</v>
      </c>
      <c r="I269" s="25">
        <v>22.044999999999998</v>
      </c>
      <c r="J269" s="25">
        <v>22.044999999999998</v>
      </c>
      <c r="K269" s="96">
        <v>22.044999999999998</v>
      </c>
      <c r="L269" s="96">
        <v>22.034999999999997</v>
      </c>
      <c r="M269" s="96">
        <v>22.034999999999997</v>
      </c>
      <c r="N269" s="25">
        <v>1.75</v>
      </c>
      <c r="O269" s="96">
        <v>4.9119999999999999</v>
      </c>
      <c r="P269" s="96">
        <v>1.75</v>
      </c>
      <c r="Q269" s="96">
        <v>4.9020000000000001</v>
      </c>
      <c r="R269" s="96">
        <f t="shared" ref="R269" si="557">((E269-H269)+(F269-I269)+(G269-J269))/3*(N269+O269)</f>
        <v>4.4524366666666797</v>
      </c>
      <c r="S269" s="96">
        <f t="shared" ref="S269" si="558">((E269-K269)+(F269-L269)+(G269-M269))/3*(P269+Q269)</f>
        <v>4.4901000000000204</v>
      </c>
      <c r="T269" s="96"/>
      <c r="U269" s="96"/>
      <c r="W269" s="39"/>
      <c r="X269" s="39"/>
      <c r="Y269" s="39"/>
      <c r="AG269" s="69"/>
      <c r="AH269" s="104">
        <f t="shared" si="426"/>
        <v>9501.86</v>
      </c>
      <c r="AI269" s="39">
        <f t="shared" si="427"/>
        <v>-1.75</v>
      </c>
      <c r="AJ269" s="39">
        <f t="shared" si="428"/>
        <v>22.044999999999998</v>
      </c>
      <c r="AK269" s="39">
        <f t="shared" si="429"/>
        <v>22.044999999999998</v>
      </c>
      <c r="AM269" s="104">
        <f t="shared" si="430"/>
        <v>9501.86</v>
      </c>
      <c r="AN269">
        <v>1.71</v>
      </c>
      <c r="AO269" s="39">
        <f t="shared" si="431"/>
        <v>22.044999999999998</v>
      </c>
      <c r="AP269" s="39">
        <f t="shared" si="432"/>
        <v>22.034999999999997</v>
      </c>
      <c r="AR269" s="104">
        <f t="shared" si="433"/>
        <v>9501.86</v>
      </c>
      <c r="AS269" s="39">
        <f t="shared" si="434"/>
        <v>4.9119999999999999</v>
      </c>
      <c r="AT269" s="39">
        <f t="shared" si="435"/>
        <v>22.044999999999998</v>
      </c>
      <c r="AU269" s="39">
        <f t="shared" si="436"/>
        <v>22.034999999999997</v>
      </c>
    </row>
    <row r="270" spans="1:47" ht="15.6" x14ac:dyDescent="0.3">
      <c r="A270" s="95">
        <v>9507.06</v>
      </c>
      <c r="B270" s="98"/>
      <c r="C270" s="204"/>
      <c r="D270" s="103">
        <v>0.65500000000000003</v>
      </c>
      <c r="E270" s="99">
        <v>22.689999999999998</v>
      </c>
      <c r="F270" s="99">
        <v>22.709999999999997</v>
      </c>
      <c r="G270" s="99">
        <v>22.63</v>
      </c>
      <c r="H270" s="25">
        <v>21.994999999999997</v>
      </c>
      <c r="I270" s="25">
        <v>21.994999999999997</v>
      </c>
      <c r="J270" s="25">
        <v>21.994999999999997</v>
      </c>
      <c r="K270" s="96">
        <v>21.984999999999996</v>
      </c>
      <c r="L270" s="96">
        <v>22.004999999999999</v>
      </c>
      <c r="M270" s="96">
        <v>22.004999999999999</v>
      </c>
      <c r="N270" s="25">
        <v>1.75</v>
      </c>
      <c r="O270" s="96">
        <v>4.9119999999999999</v>
      </c>
      <c r="P270" s="96">
        <v>1.75</v>
      </c>
      <c r="Q270" s="96">
        <v>4.9119999999999999</v>
      </c>
      <c r="R270" s="96">
        <f t="shared" ref="R270" si="559">((E270-H270)+(F270-I270)+(G270-J270))/3*(N270+O270)</f>
        <v>4.5412633333333368</v>
      </c>
      <c r="S270" s="96">
        <f t="shared" ref="S270" si="560">((E270-K270)+(F270-L270)+(G270-M270))/3*(P270+Q270)</f>
        <v>4.5190566666666667</v>
      </c>
      <c r="T270" s="96"/>
      <c r="U270" s="96"/>
      <c r="W270" s="39"/>
      <c r="X270" s="39"/>
      <c r="Y270" s="39"/>
      <c r="AG270" s="69"/>
      <c r="AH270" s="104">
        <f t="shared" si="426"/>
        <v>9507.06</v>
      </c>
      <c r="AI270" s="39">
        <f t="shared" si="427"/>
        <v>-1.75</v>
      </c>
      <c r="AJ270" s="39">
        <f t="shared" si="428"/>
        <v>21.994999999999997</v>
      </c>
      <c r="AK270" s="39">
        <f t="shared" si="429"/>
        <v>21.984999999999996</v>
      </c>
      <c r="AM270" s="104">
        <f t="shared" si="430"/>
        <v>9507.06</v>
      </c>
      <c r="AN270">
        <v>1.71</v>
      </c>
      <c r="AO270" s="39">
        <f t="shared" si="431"/>
        <v>21.994999999999997</v>
      </c>
      <c r="AP270" s="39">
        <f t="shared" si="432"/>
        <v>22.004999999999999</v>
      </c>
      <c r="AR270" s="104">
        <f t="shared" si="433"/>
        <v>9507.06</v>
      </c>
      <c r="AS270" s="39">
        <f t="shared" si="434"/>
        <v>4.9119999999999999</v>
      </c>
      <c r="AT270" s="39">
        <f t="shared" si="435"/>
        <v>21.994999999999997</v>
      </c>
      <c r="AU270" s="39">
        <f t="shared" si="436"/>
        <v>22.004999999999999</v>
      </c>
    </row>
    <row r="271" spans="1:47" ht="15.6" x14ac:dyDescent="0.3">
      <c r="A271" s="95">
        <v>9507.06</v>
      </c>
      <c r="B271" s="98"/>
      <c r="C271" s="204">
        <v>9.1999999999999993</v>
      </c>
      <c r="D271" s="103">
        <v>0.625</v>
      </c>
      <c r="E271" s="99">
        <v>22.7</v>
      </c>
      <c r="F271" s="99">
        <v>22.7</v>
      </c>
      <c r="G271" s="99">
        <v>22.709999999999997</v>
      </c>
      <c r="H271" s="25">
        <v>22.024999999999999</v>
      </c>
      <c r="I271" s="25">
        <v>22.024999999999999</v>
      </c>
      <c r="J271" s="25">
        <v>22.024999999999999</v>
      </c>
      <c r="K271" s="96">
        <v>22.014999999999997</v>
      </c>
      <c r="L271" s="96">
        <v>22.014999999999997</v>
      </c>
      <c r="M271" s="96">
        <v>22.024999999999999</v>
      </c>
      <c r="N271" s="25">
        <v>1.75</v>
      </c>
      <c r="O271" s="96">
        <v>4.9119999999999999</v>
      </c>
      <c r="P271" s="96">
        <v>1.76</v>
      </c>
      <c r="Q271" s="96">
        <v>4.9219999999999997</v>
      </c>
      <c r="R271" s="96">
        <f t="shared" ref="R271" si="561">((E271-H271)+(F271-I271)+(G271-J271))/3*(N271+O271)</f>
        <v>4.5190566666666667</v>
      </c>
      <c r="S271" s="96">
        <f t="shared" ref="S271" si="562">((E271-K271)+(F271-L271)+(G271-M271))/3*(P271+Q271)</f>
        <v>4.5771700000000068</v>
      </c>
      <c r="T271" s="96"/>
      <c r="U271" s="96"/>
      <c r="W271" s="39"/>
      <c r="X271" s="39"/>
      <c r="Y271" s="39"/>
      <c r="AG271" s="69"/>
      <c r="AH271" s="104">
        <f t="shared" si="426"/>
        <v>9507.06</v>
      </c>
      <c r="AI271" s="39">
        <f t="shared" si="427"/>
        <v>-1.75</v>
      </c>
      <c r="AJ271" s="39">
        <f t="shared" si="428"/>
        <v>22.024999999999999</v>
      </c>
      <c r="AK271" s="39">
        <f t="shared" si="429"/>
        <v>22.014999999999997</v>
      </c>
      <c r="AM271" s="104">
        <f t="shared" si="430"/>
        <v>9507.06</v>
      </c>
      <c r="AN271">
        <v>1.71</v>
      </c>
      <c r="AO271" s="39">
        <f t="shared" si="431"/>
        <v>22.024999999999999</v>
      </c>
      <c r="AP271" s="39">
        <f t="shared" si="432"/>
        <v>22.014999999999997</v>
      </c>
      <c r="AR271" s="104">
        <f t="shared" si="433"/>
        <v>9507.06</v>
      </c>
      <c r="AS271" s="39">
        <f t="shared" si="434"/>
        <v>4.9119999999999999</v>
      </c>
      <c r="AT271" s="39">
        <f t="shared" si="435"/>
        <v>22.024999999999999</v>
      </c>
      <c r="AU271" s="39">
        <f t="shared" si="436"/>
        <v>22.024999999999999</v>
      </c>
    </row>
    <row r="272" spans="1:47" ht="15.6" x14ac:dyDescent="0.3">
      <c r="A272" s="95">
        <v>9520</v>
      </c>
      <c r="B272" s="98"/>
      <c r="C272" s="204"/>
      <c r="D272" s="103">
        <v>0.625</v>
      </c>
      <c r="E272" s="99">
        <v>22.6</v>
      </c>
      <c r="F272" s="99">
        <v>22.540000000000003</v>
      </c>
      <c r="G272" s="99">
        <v>22.560000000000002</v>
      </c>
      <c r="H272" s="25">
        <v>21.905000000000001</v>
      </c>
      <c r="I272" s="25">
        <v>21.905000000000001</v>
      </c>
      <c r="J272" s="25">
        <v>21.905000000000001</v>
      </c>
      <c r="K272" s="96">
        <v>21.895</v>
      </c>
      <c r="L272" s="96">
        <v>21.895</v>
      </c>
      <c r="M272" s="96">
        <v>21.905000000000001</v>
      </c>
      <c r="N272" s="25">
        <v>1.75</v>
      </c>
      <c r="O272" s="96">
        <v>4.9119999999999999</v>
      </c>
      <c r="P272" s="96">
        <v>1.74</v>
      </c>
      <c r="Q272" s="96">
        <v>4.9219999999999997</v>
      </c>
      <c r="R272" s="96">
        <f t="shared" ref="R272" si="563">((E272-H272)+(F272-I272)+(G272-J272))/3*(N272+O272)</f>
        <v>4.4080233333333396</v>
      </c>
      <c r="S272" s="96">
        <f t="shared" ref="S272" si="564">((E272-K272)+(F272-L272)+(G272-M272))/3*(P272+Q272)</f>
        <v>4.4524366666666797</v>
      </c>
      <c r="T272" s="96"/>
      <c r="U272" s="96"/>
      <c r="W272" s="39"/>
      <c r="X272" s="39"/>
      <c r="Y272" s="39"/>
      <c r="AG272" s="69"/>
      <c r="AH272" s="104">
        <f t="shared" ref="AH272:AH323" si="565">A272</f>
        <v>9520</v>
      </c>
      <c r="AI272" s="39">
        <f t="shared" ref="AI272:AI323" si="566">-N272</f>
        <v>-1.75</v>
      </c>
      <c r="AJ272" s="39">
        <f t="shared" ref="AJ272:AJ323" si="567">H272</f>
        <v>21.905000000000001</v>
      </c>
      <c r="AK272" s="39">
        <f t="shared" ref="AK272:AK323" si="568">K272</f>
        <v>21.895</v>
      </c>
      <c r="AM272" s="104">
        <f t="shared" ref="AM272:AM323" si="569">AH272</f>
        <v>9520</v>
      </c>
      <c r="AN272">
        <v>1.71</v>
      </c>
      <c r="AO272" s="39">
        <f t="shared" ref="AO272:AO323" si="570">I272</f>
        <v>21.905000000000001</v>
      </c>
      <c r="AP272" s="39">
        <f t="shared" ref="AP272:AP323" si="571">L272</f>
        <v>21.895</v>
      </c>
      <c r="AR272" s="104">
        <f t="shared" ref="AR272:AR323" si="572">AM272</f>
        <v>9520</v>
      </c>
      <c r="AS272" s="39">
        <f t="shared" ref="AS272:AS323" si="573">O272</f>
        <v>4.9119999999999999</v>
      </c>
      <c r="AT272" s="39">
        <f t="shared" ref="AT272:AT323" si="574">J272</f>
        <v>21.905000000000001</v>
      </c>
      <c r="AU272" s="39">
        <f t="shared" ref="AU272:AU323" si="575">M272</f>
        <v>21.905000000000001</v>
      </c>
    </row>
    <row r="273" spans="1:47" ht="15.6" x14ac:dyDescent="0.3">
      <c r="A273" s="95">
        <v>9540</v>
      </c>
      <c r="B273" s="98"/>
      <c r="C273" s="204"/>
      <c r="D273" s="103">
        <v>0.625</v>
      </c>
      <c r="E273" s="99">
        <v>22.44</v>
      </c>
      <c r="F273" s="99">
        <v>22.44</v>
      </c>
      <c r="G273" s="99">
        <v>22.41</v>
      </c>
      <c r="H273" s="25">
        <v>21.765000000000001</v>
      </c>
      <c r="I273" s="25">
        <v>21.765000000000001</v>
      </c>
      <c r="J273" s="25">
        <v>21.765000000000001</v>
      </c>
      <c r="K273" s="96">
        <v>21.765000000000001</v>
      </c>
      <c r="L273" s="96">
        <v>21.775000000000002</v>
      </c>
      <c r="M273" s="96">
        <v>21.754999999999999</v>
      </c>
      <c r="N273" s="25">
        <v>1.75</v>
      </c>
      <c r="O273" s="96">
        <v>4.9119999999999999</v>
      </c>
      <c r="P273" s="96">
        <v>1.75</v>
      </c>
      <c r="Q273" s="96">
        <v>4.9119999999999999</v>
      </c>
      <c r="R273" s="96">
        <f t="shared" ref="R273" si="576">((E273-H273)+(F273-I273)+(G273-J273))/3*(N273+O273)</f>
        <v>4.4302300000000026</v>
      </c>
      <c r="S273" s="96">
        <f t="shared" ref="S273" si="577">((E273-K273)+(F273-L273)+(G273-M273))/3*(P273+Q273)</f>
        <v>4.4302300000000026</v>
      </c>
      <c r="T273" s="96"/>
      <c r="U273" s="96"/>
      <c r="W273" s="39"/>
      <c r="X273" s="39"/>
      <c r="Y273" s="39"/>
      <c r="AG273" s="69"/>
      <c r="AH273" s="104">
        <f t="shared" si="565"/>
        <v>9540</v>
      </c>
      <c r="AI273" s="39">
        <f t="shared" si="566"/>
        <v>-1.75</v>
      </c>
      <c r="AJ273" s="39">
        <f t="shared" si="567"/>
        <v>21.765000000000001</v>
      </c>
      <c r="AK273" s="39">
        <f t="shared" si="568"/>
        <v>21.765000000000001</v>
      </c>
      <c r="AM273" s="104">
        <f t="shared" si="569"/>
        <v>9540</v>
      </c>
      <c r="AN273">
        <v>1.71</v>
      </c>
      <c r="AO273" s="39">
        <f t="shared" si="570"/>
        <v>21.765000000000001</v>
      </c>
      <c r="AP273" s="39">
        <f t="shared" si="571"/>
        <v>21.775000000000002</v>
      </c>
      <c r="AR273" s="104">
        <f t="shared" si="572"/>
        <v>9540</v>
      </c>
      <c r="AS273" s="39">
        <f t="shared" si="573"/>
        <v>4.9119999999999999</v>
      </c>
      <c r="AT273" s="39">
        <f t="shared" si="574"/>
        <v>21.765000000000001</v>
      </c>
      <c r="AU273" s="39">
        <f t="shared" si="575"/>
        <v>21.754999999999999</v>
      </c>
    </row>
    <row r="274" spans="1:47" ht="15.6" x14ac:dyDescent="0.3">
      <c r="A274" s="95">
        <v>9560</v>
      </c>
      <c r="B274" s="98"/>
      <c r="C274" s="204"/>
      <c r="D274" s="103">
        <v>0.625</v>
      </c>
      <c r="E274" s="99">
        <v>22.31</v>
      </c>
      <c r="F274" s="99">
        <v>22.319999999999997</v>
      </c>
      <c r="G274" s="99">
        <v>22.299999999999997</v>
      </c>
      <c r="H274" s="25">
        <v>21.614999999999998</v>
      </c>
      <c r="I274" s="25">
        <v>21.614999999999998</v>
      </c>
      <c r="J274" s="25">
        <v>21.614999999999998</v>
      </c>
      <c r="K274" s="96">
        <v>21.625</v>
      </c>
      <c r="L274" s="96">
        <v>21.625</v>
      </c>
      <c r="M274" s="96">
        <v>21.604999999999997</v>
      </c>
      <c r="N274" s="25">
        <v>1.75</v>
      </c>
      <c r="O274" s="96">
        <v>4.9119999999999999</v>
      </c>
      <c r="P274" s="96">
        <v>1.74</v>
      </c>
      <c r="Q274" s="96">
        <v>4.9219999999999997</v>
      </c>
      <c r="R274" s="96">
        <f t="shared" ref="R274" si="578">((E274-H274)+(F274-I274)+(G274-J274))/3*(N274+O274)</f>
        <v>4.6300899999999938</v>
      </c>
      <c r="S274" s="96">
        <f t="shared" ref="S274" si="579">((E274-K274)+(F274-L274)+(G274-M274))/3*(P274+Q274)</f>
        <v>4.6078833333333238</v>
      </c>
      <c r="T274" s="96"/>
      <c r="U274" s="96"/>
      <c r="W274" s="39"/>
      <c r="X274" s="39"/>
      <c r="Y274" s="39"/>
      <c r="AG274" s="69"/>
      <c r="AH274" s="104">
        <f t="shared" si="565"/>
        <v>9560</v>
      </c>
      <c r="AI274" s="39">
        <f t="shared" si="566"/>
        <v>-1.75</v>
      </c>
      <c r="AJ274" s="39">
        <f t="shared" si="567"/>
        <v>21.614999999999998</v>
      </c>
      <c r="AK274" s="39">
        <f t="shared" si="568"/>
        <v>21.625</v>
      </c>
      <c r="AM274" s="104">
        <f t="shared" si="569"/>
        <v>9560</v>
      </c>
      <c r="AN274">
        <v>1.71</v>
      </c>
      <c r="AO274" s="39">
        <f t="shared" si="570"/>
        <v>21.614999999999998</v>
      </c>
      <c r="AP274" s="39">
        <f t="shared" si="571"/>
        <v>21.625</v>
      </c>
      <c r="AR274" s="104">
        <f t="shared" si="572"/>
        <v>9560</v>
      </c>
      <c r="AS274" s="39">
        <f t="shared" si="573"/>
        <v>4.9119999999999999</v>
      </c>
      <c r="AT274" s="39">
        <f t="shared" si="574"/>
        <v>21.614999999999998</v>
      </c>
      <c r="AU274" s="39">
        <f t="shared" si="575"/>
        <v>21.604999999999997</v>
      </c>
    </row>
    <row r="275" spans="1:47" ht="15.6" x14ac:dyDescent="0.3">
      <c r="A275" s="95">
        <v>9580</v>
      </c>
      <c r="B275" s="98"/>
      <c r="C275" s="204"/>
      <c r="D275" s="103">
        <v>0.625</v>
      </c>
      <c r="E275" s="99">
        <v>22.150000000000002</v>
      </c>
      <c r="F275" s="99">
        <v>22.130000000000003</v>
      </c>
      <c r="G275" s="99">
        <v>22.09</v>
      </c>
      <c r="H275" s="25">
        <v>21.475000000000001</v>
      </c>
      <c r="I275" s="25">
        <v>21.475000000000001</v>
      </c>
      <c r="J275" s="25">
        <v>21.475000000000001</v>
      </c>
      <c r="K275" s="96">
        <v>21.485000000000003</v>
      </c>
      <c r="L275" s="96">
        <v>21.475000000000001</v>
      </c>
      <c r="M275" s="96">
        <v>21.485000000000003</v>
      </c>
      <c r="N275" s="25">
        <v>1.75</v>
      </c>
      <c r="O275" s="96">
        <v>4.9119999999999999</v>
      </c>
      <c r="P275" s="96">
        <v>1.75</v>
      </c>
      <c r="Q275" s="96">
        <v>4.9219999999999997</v>
      </c>
      <c r="R275" s="96">
        <f t="shared" ref="R275" si="580">((E275-H275)+(F275-I275)+(G275-J275))/3*(N275+O275)</f>
        <v>4.3191966666666675</v>
      </c>
      <c r="S275" s="96">
        <f t="shared" ref="S275" si="581">((E275-K275)+(F275-L275)+(G275-M275))/3*(P275+Q275)</f>
        <v>4.2811999999999939</v>
      </c>
      <c r="T275" s="96"/>
      <c r="U275" s="96"/>
      <c r="W275" s="39"/>
      <c r="X275" s="39"/>
      <c r="Y275" s="39"/>
      <c r="AG275" s="69"/>
      <c r="AH275" s="104">
        <f t="shared" si="565"/>
        <v>9580</v>
      </c>
      <c r="AI275" s="39">
        <f t="shared" si="566"/>
        <v>-1.75</v>
      </c>
      <c r="AJ275" s="39">
        <f t="shared" si="567"/>
        <v>21.475000000000001</v>
      </c>
      <c r="AK275" s="39">
        <f t="shared" si="568"/>
        <v>21.485000000000003</v>
      </c>
      <c r="AM275" s="104">
        <f t="shared" si="569"/>
        <v>9580</v>
      </c>
      <c r="AN275">
        <v>1.71</v>
      </c>
      <c r="AO275" s="39">
        <f t="shared" si="570"/>
        <v>21.475000000000001</v>
      </c>
      <c r="AP275" s="39">
        <f t="shared" si="571"/>
        <v>21.475000000000001</v>
      </c>
      <c r="AR275" s="104">
        <f t="shared" si="572"/>
        <v>9580</v>
      </c>
      <c r="AS275" s="39">
        <f t="shared" si="573"/>
        <v>4.9119999999999999</v>
      </c>
      <c r="AT275" s="39">
        <f t="shared" si="574"/>
        <v>21.475000000000001</v>
      </c>
      <c r="AU275" s="39">
        <f t="shared" si="575"/>
        <v>21.485000000000003</v>
      </c>
    </row>
    <row r="276" spans="1:47" ht="15.6" x14ac:dyDescent="0.3">
      <c r="A276" s="95">
        <v>9590.7099999999991</v>
      </c>
      <c r="B276" s="98"/>
      <c r="C276" s="204"/>
      <c r="D276" s="103">
        <v>0.625</v>
      </c>
      <c r="E276" s="99">
        <v>22.11</v>
      </c>
      <c r="F276" s="99">
        <v>22.080000000000002</v>
      </c>
      <c r="G276" s="99">
        <v>22.09</v>
      </c>
      <c r="H276" s="25">
        <v>21.405000000000001</v>
      </c>
      <c r="I276" s="25">
        <v>21.405000000000001</v>
      </c>
      <c r="J276" s="25">
        <v>21.405000000000001</v>
      </c>
      <c r="K276" s="96">
        <v>21.395</v>
      </c>
      <c r="L276" s="96">
        <v>21.415000000000003</v>
      </c>
      <c r="M276" s="96">
        <v>21.415000000000003</v>
      </c>
      <c r="N276" s="25">
        <v>1.75</v>
      </c>
      <c r="O276" s="96">
        <v>4.9119999999999999</v>
      </c>
      <c r="P276" s="96">
        <v>1.76</v>
      </c>
      <c r="Q276" s="96">
        <v>4.9119999999999999</v>
      </c>
      <c r="R276" s="96">
        <f t="shared" ref="R276" si="582">((E276-H276)+(F276-I276)+(G276-J276))/3*(N276+O276)</f>
        <v>4.5856766666666617</v>
      </c>
      <c r="S276" s="96">
        <f t="shared" ref="S276" si="583">((E276-K276)+(F276-L276)+(G276-M276))/3*(P276+Q276)</f>
        <v>4.5703199999999908</v>
      </c>
      <c r="T276" s="96"/>
      <c r="U276" s="96"/>
      <c r="W276" s="39"/>
      <c r="X276" s="39"/>
      <c r="Y276" s="39"/>
      <c r="AG276" s="69"/>
      <c r="AH276" s="104">
        <f t="shared" si="565"/>
        <v>9590.7099999999991</v>
      </c>
      <c r="AI276" s="39">
        <f t="shared" si="566"/>
        <v>-1.75</v>
      </c>
      <c r="AJ276" s="39">
        <f t="shared" si="567"/>
        <v>21.405000000000001</v>
      </c>
      <c r="AK276" s="39">
        <f t="shared" si="568"/>
        <v>21.395</v>
      </c>
      <c r="AM276" s="104">
        <f t="shared" si="569"/>
        <v>9590.7099999999991</v>
      </c>
      <c r="AN276">
        <v>1.71</v>
      </c>
      <c r="AO276" s="39">
        <f t="shared" si="570"/>
        <v>21.405000000000001</v>
      </c>
      <c r="AP276" s="39">
        <f t="shared" si="571"/>
        <v>21.415000000000003</v>
      </c>
      <c r="AR276" s="104">
        <f t="shared" si="572"/>
        <v>9590.7099999999991</v>
      </c>
      <c r="AS276" s="39">
        <f t="shared" si="573"/>
        <v>4.9119999999999999</v>
      </c>
      <c r="AT276" s="39">
        <f t="shared" si="574"/>
        <v>21.405000000000001</v>
      </c>
      <c r="AU276" s="39">
        <f t="shared" si="575"/>
        <v>21.415000000000003</v>
      </c>
    </row>
    <row r="277" spans="1:47" ht="15.6" x14ac:dyDescent="0.3">
      <c r="A277" s="95">
        <v>9590.7099999999991</v>
      </c>
      <c r="B277" s="98"/>
      <c r="C277" s="204">
        <v>9.1</v>
      </c>
      <c r="D277" s="103">
        <v>0.65500000000000003</v>
      </c>
      <c r="E277" s="99">
        <v>22.02</v>
      </c>
      <c r="F277" s="99">
        <v>22.03</v>
      </c>
      <c r="G277" s="99">
        <v>22.11</v>
      </c>
      <c r="H277" s="25">
        <v>21.375</v>
      </c>
      <c r="I277" s="25">
        <v>21.375</v>
      </c>
      <c r="J277" s="25">
        <v>21.375</v>
      </c>
      <c r="K277" s="96">
        <v>21.364999999999998</v>
      </c>
      <c r="L277" s="96">
        <v>21.375</v>
      </c>
      <c r="M277" s="96">
        <v>21.375</v>
      </c>
      <c r="N277" s="25">
        <v>1.75</v>
      </c>
      <c r="O277" s="96">
        <v>4.9119999999999999</v>
      </c>
      <c r="P277" s="96">
        <v>1.76</v>
      </c>
      <c r="Q277" s="96">
        <v>4.9119999999999999</v>
      </c>
      <c r="R277" s="96">
        <f t="shared" ref="R277" si="584">((E277-H277)+(F277-I277)+(G277-J277))/3*(N277+O277)</f>
        <v>4.5190566666666667</v>
      </c>
      <c r="S277" s="96">
        <f t="shared" ref="S277" si="585">((E277-K277)+(F277-L277)+(G277-M277))/3*(P277+Q277)</f>
        <v>4.5480800000000032</v>
      </c>
      <c r="T277" s="96"/>
      <c r="U277" s="96"/>
      <c r="W277" s="39"/>
      <c r="X277" s="39"/>
      <c r="Y277" s="39"/>
      <c r="AG277" s="69"/>
      <c r="AH277" s="104">
        <f t="shared" si="565"/>
        <v>9590.7099999999991</v>
      </c>
      <c r="AI277" s="39">
        <f t="shared" si="566"/>
        <v>-1.75</v>
      </c>
      <c r="AJ277" s="39">
        <f t="shared" si="567"/>
        <v>21.375</v>
      </c>
      <c r="AK277" s="39">
        <f t="shared" si="568"/>
        <v>21.364999999999998</v>
      </c>
      <c r="AM277" s="104">
        <f t="shared" si="569"/>
        <v>9590.7099999999991</v>
      </c>
      <c r="AN277">
        <v>1.71</v>
      </c>
      <c r="AO277" s="39">
        <f t="shared" si="570"/>
        <v>21.375</v>
      </c>
      <c r="AP277" s="39">
        <f t="shared" si="571"/>
        <v>21.375</v>
      </c>
      <c r="AR277" s="104">
        <f t="shared" si="572"/>
        <v>9590.7099999999991</v>
      </c>
      <c r="AS277" s="39">
        <f t="shared" si="573"/>
        <v>4.9119999999999999</v>
      </c>
      <c r="AT277" s="39">
        <f t="shared" si="574"/>
        <v>21.375</v>
      </c>
      <c r="AU277" s="39">
        <f t="shared" si="575"/>
        <v>21.375</v>
      </c>
    </row>
    <row r="278" spans="1:47" ht="15.6" x14ac:dyDescent="0.3">
      <c r="A278" s="95">
        <v>9600</v>
      </c>
      <c r="B278" s="98"/>
      <c r="C278" s="204"/>
      <c r="D278" s="103">
        <v>0.65500000000000003</v>
      </c>
      <c r="E278" s="99">
        <v>21.939999999999998</v>
      </c>
      <c r="F278" s="99">
        <v>22.02</v>
      </c>
      <c r="G278" s="99">
        <v>22.029999999999998</v>
      </c>
      <c r="H278" s="25">
        <v>21.294999999999998</v>
      </c>
      <c r="I278" s="25">
        <v>21.294999999999998</v>
      </c>
      <c r="J278" s="25">
        <v>21.294999999999998</v>
      </c>
      <c r="K278" s="96">
        <v>21.294999999999998</v>
      </c>
      <c r="L278" s="96">
        <v>21.294999999999998</v>
      </c>
      <c r="M278" s="96">
        <v>21.284999999999997</v>
      </c>
      <c r="N278" s="25">
        <v>1.75</v>
      </c>
      <c r="O278" s="96">
        <v>4.9119999999999999</v>
      </c>
      <c r="P278" s="96">
        <v>1.74</v>
      </c>
      <c r="Q278" s="96">
        <v>4.9119999999999999</v>
      </c>
      <c r="R278" s="96">
        <f t="shared" ref="R278" si="586">((E278-H278)+(F278-I278)+(G278-J278))/3*(N278+O278)</f>
        <v>4.6745033333333339</v>
      </c>
      <c r="S278" s="96">
        <f t="shared" ref="S278" si="587">((E278-K278)+(F278-L278)+(G278-M278))/3*(P278+Q278)</f>
        <v>4.6896600000000044</v>
      </c>
      <c r="T278" s="96"/>
      <c r="U278" s="96"/>
      <c r="W278" s="39"/>
      <c r="X278" s="39"/>
      <c r="Y278" s="39"/>
      <c r="AG278" s="69"/>
      <c r="AH278" s="104">
        <f t="shared" si="565"/>
        <v>9600</v>
      </c>
      <c r="AI278" s="39">
        <f t="shared" si="566"/>
        <v>-1.75</v>
      </c>
      <c r="AJ278" s="39">
        <f t="shared" si="567"/>
        <v>21.294999999999998</v>
      </c>
      <c r="AK278" s="39">
        <f t="shared" si="568"/>
        <v>21.294999999999998</v>
      </c>
      <c r="AM278" s="104">
        <f t="shared" si="569"/>
        <v>9600</v>
      </c>
      <c r="AN278">
        <v>1.71</v>
      </c>
      <c r="AO278" s="39">
        <f t="shared" si="570"/>
        <v>21.294999999999998</v>
      </c>
      <c r="AP278" s="39">
        <f t="shared" si="571"/>
        <v>21.294999999999998</v>
      </c>
      <c r="AR278" s="104">
        <f t="shared" si="572"/>
        <v>9600</v>
      </c>
      <c r="AS278" s="39">
        <f t="shared" si="573"/>
        <v>4.9119999999999999</v>
      </c>
      <c r="AT278" s="39">
        <f t="shared" si="574"/>
        <v>21.294999999999998</v>
      </c>
      <c r="AU278" s="39">
        <f t="shared" si="575"/>
        <v>21.284999999999997</v>
      </c>
    </row>
    <row r="279" spans="1:47" ht="15.6" x14ac:dyDescent="0.3">
      <c r="A279" s="95">
        <v>9620</v>
      </c>
      <c r="B279" s="98"/>
      <c r="C279" s="204"/>
      <c r="D279" s="103">
        <v>0.63500000000000001</v>
      </c>
      <c r="E279" s="99">
        <v>21.84</v>
      </c>
      <c r="F279" s="99">
        <v>21.88</v>
      </c>
      <c r="G279" s="99">
        <v>21.86</v>
      </c>
      <c r="H279" s="25">
        <v>21.174999999999997</v>
      </c>
      <c r="I279" s="25">
        <v>21.174999999999997</v>
      </c>
      <c r="J279" s="25">
        <v>21.174999999999997</v>
      </c>
      <c r="K279" s="96">
        <v>21.164999999999996</v>
      </c>
      <c r="L279" s="96">
        <v>21.164999999999996</v>
      </c>
      <c r="M279" s="96">
        <v>21.164999999999996</v>
      </c>
      <c r="N279" s="25">
        <v>1.75</v>
      </c>
      <c r="O279" s="96">
        <v>4.9119999999999999</v>
      </c>
      <c r="P279" s="96">
        <v>1.74</v>
      </c>
      <c r="Q279" s="96">
        <v>4.9219999999999997</v>
      </c>
      <c r="R279" s="96">
        <f t="shared" ref="R279" si="588">((E279-H279)+(F279-I279)+(G279-J279))/3*(N279+O279)</f>
        <v>4.5634700000000148</v>
      </c>
      <c r="S279" s="96">
        <f t="shared" ref="S279" si="589">((E279-K279)+(F279-L279)+(G279-M279))/3*(P279+Q279)</f>
        <v>4.6300900000000258</v>
      </c>
      <c r="T279" s="96"/>
      <c r="U279" s="96"/>
      <c r="W279" s="39"/>
      <c r="X279" s="39"/>
      <c r="Y279" s="39"/>
      <c r="AG279" s="69"/>
      <c r="AH279" s="104">
        <f t="shared" si="565"/>
        <v>9620</v>
      </c>
      <c r="AI279" s="39">
        <f t="shared" si="566"/>
        <v>-1.75</v>
      </c>
      <c r="AJ279" s="39">
        <f t="shared" si="567"/>
        <v>21.174999999999997</v>
      </c>
      <c r="AK279" s="39">
        <f t="shared" si="568"/>
        <v>21.164999999999996</v>
      </c>
      <c r="AM279" s="104">
        <f t="shared" si="569"/>
        <v>9620</v>
      </c>
      <c r="AN279">
        <v>1.71</v>
      </c>
      <c r="AO279" s="39">
        <f t="shared" si="570"/>
        <v>21.174999999999997</v>
      </c>
      <c r="AP279" s="39">
        <f t="shared" si="571"/>
        <v>21.164999999999996</v>
      </c>
      <c r="AR279" s="104">
        <f t="shared" si="572"/>
        <v>9620</v>
      </c>
      <c r="AS279" s="39">
        <f t="shared" si="573"/>
        <v>4.9119999999999999</v>
      </c>
      <c r="AT279" s="39">
        <f t="shared" si="574"/>
        <v>21.174999999999997</v>
      </c>
      <c r="AU279" s="39">
        <f t="shared" si="575"/>
        <v>21.164999999999996</v>
      </c>
    </row>
    <row r="280" spans="1:47" ht="15.6" x14ac:dyDescent="0.3">
      <c r="A280" s="95">
        <v>9622.67</v>
      </c>
      <c r="B280" s="98"/>
      <c r="C280" s="204"/>
      <c r="D280" s="103">
        <v>0.63500000000000001</v>
      </c>
      <c r="E280" s="99">
        <v>21.83</v>
      </c>
      <c r="F280" s="99">
        <v>21.779999999999998</v>
      </c>
      <c r="G280" s="99">
        <v>21.79</v>
      </c>
      <c r="H280" s="25">
        <v>21.154999999999998</v>
      </c>
      <c r="I280" s="25">
        <v>21.154999999999998</v>
      </c>
      <c r="J280" s="25">
        <v>21.154999999999998</v>
      </c>
      <c r="K280" s="96">
        <v>21.154999999999998</v>
      </c>
      <c r="L280" s="96">
        <v>21.164999999999999</v>
      </c>
      <c r="M280" s="96">
        <v>21.144999999999996</v>
      </c>
      <c r="N280" s="25">
        <v>1.75</v>
      </c>
      <c r="O280" s="96">
        <v>4.9119999999999999</v>
      </c>
      <c r="P280" s="96">
        <v>1.76</v>
      </c>
      <c r="Q280" s="96">
        <v>4.9219999999999997</v>
      </c>
      <c r="R280" s="96">
        <f t="shared" ref="R280" si="590">((E280-H280)+(F280-I280)+(G280-J280))/3*(N280+O280)</f>
        <v>4.2969900000000054</v>
      </c>
      <c r="S280" s="96">
        <f t="shared" ref="S280" si="591">((E280-K280)+(F280-L280)+(G280-M280))/3*(P280+Q280)</f>
        <v>4.3098900000000047</v>
      </c>
      <c r="T280" s="96"/>
      <c r="U280" s="96"/>
      <c r="W280" s="39"/>
      <c r="X280" s="39"/>
      <c r="Y280" s="39"/>
      <c r="AG280" s="69"/>
      <c r="AH280" s="104">
        <f t="shared" si="565"/>
        <v>9622.67</v>
      </c>
      <c r="AI280" s="39">
        <f t="shared" si="566"/>
        <v>-1.75</v>
      </c>
      <c r="AJ280" s="39">
        <f t="shared" si="567"/>
        <v>21.154999999999998</v>
      </c>
      <c r="AK280" s="39">
        <f t="shared" si="568"/>
        <v>21.154999999999998</v>
      </c>
      <c r="AM280" s="104">
        <f t="shared" si="569"/>
        <v>9622.67</v>
      </c>
      <c r="AN280">
        <v>1.71</v>
      </c>
      <c r="AO280" s="39">
        <f t="shared" si="570"/>
        <v>21.154999999999998</v>
      </c>
      <c r="AP280" s="39">
        <f t="shared" si="571"/>
        <v>21.164999999999999</v>
      </c>
      <c r="AR280" s="104">
        <f t="shared" si="572"/>
        <v>9622.67</v>
      </c>
      <c r="AS280" s="39">
        <f t="shared" si="573"/>
        <v>4.9119999999999999</v>
      </c>
      <c r="AT280" s="39">
        <f t="shared" si="574"/>
        <v>21.154999999999998</v>
      </c>
      <c r="AU280" s="39">
        <f t="shared" si="575"/>
        <v>21.144999999999996</v>
      </c>
    </row>
    <row r="281" spans="1:47" ht="15.6" x14ac:dyDescent="0.3">
      <c r="A281" s="95">
        <v>9622.67</v>
      </c>
      <c r="B281" s="98"/>
      <c r="C281" s="201">
        <v>13</v>
      </c>
      <c r="D281" s="103">
        <v>0.66</v>
      </c>
      <c r="E281" s="99">
        <v>21.79</v>
      </c>
      <c r="F281" s="99">
        <v>21.79</v>
      </c>
      <c r="G281" s="99">
        <v>21.81</v>
      </c>
      <c r="H281" s="25">
        <v>21.13</v>
      </c>
      <c r="I281" s="25">
        <v>21.13</v>
      </c>
      <c r="J281" s="25">
        <v>21.13</v>
      </c>
      <c r="K281" s="96">
        <v>21.119999999999997</v>
      </c>
      <c r="L281" s="96">
        <v>21.119999999999997</v>
      </c>
      <c r="M281" s="96">
        <v>21.14</v>
      </c>
      <c r="N281" s="25">
        <v>1.5269999999999999</v>
      </c>
      <c r="O281" s="96">
        <v>4.9470000000000001</v>
      </c>
      <c r="P281" s="96">
        <v>1.5369999999999999</v>
      </c>
      <c r="Q281" s="96">
        <v>4.9370000000000003</v>
      </c>
      <c r="R281" s="96">
        <f t="shared" ref="R281" si="592">((E281-H281)+(F281-I281)+(G281-J281))/3*(N281+O281)</f>
        <v>4.3159999999999998</v>
      </c>
      <c r="S281" s="96">
        <f t="shared" ref="S281" si="593">((E281-K281)+(F281-L281)+(G281-M281))/3*(P281+Q281)</f>
        <v>4.3375800000000035</v>
      </c>
      <c r="T281" s="96"/>
      <c r="U281" s="96"/>
      <c r="W281" s="39"/>
      <c r="X281" s="39"/>
      <c r="Y281" s="39"/>
      <c r="AG281" s="69"/>
      <c r="AH281" s="104">
        <f t="shared" si="565"/>
        <v>9622.67</v>
      </c>
      <c r="AI281" s="39">
        <f t="shared" si="566"/>
        <v>-1.5269999999999999</v>
      </c>
      <c r="AJ281" s="39">
        <f t="shared" si="567"/>
        <v>21.13</v>
      </c>
      <c r="AK281" s="39">
        <f t="shared" si="568"/>
        <v>21.119999999999997</v>
      </c>
      <c r="AM281" s="104">
        <f t="shared" si="569"/>
        <v>9622.67</v>
      </c>
      <c r="AN281">
        <v>1.71</v>
      </c>
      <c r="AO281" s="39">
        <f t="shared" si="570"/>
        <v>21.13</v>
      </c>
      <c r="AP281" s="39">
        <f t="shared" si="571"/>
        <v>21.119999999999997</v>
      </c>
      <c r="AR281" s="104">
        <f t="shared" si="572"/>
        <v>9622.67</v>
      </c>
      <c r="AS281" s="39">
        <f t="shared" si="573"/>
        <v>4.9470000000000001</v>
      </c>
      <c r="AT281" s="39">
        <f t="shared" si="574"/>
        <v>21.13</v>
      </c>
      <c r="AU281" s="39">
        <f t="shared" si="575"/>
        <v>21.14</v>
      </c>
    </row>
    <row r="282" spans="1:47" ht="15.6" x14ac:dyDescent="0.3">
      <c r="A282" s="95">
        <v>9639.77</v>
      </c>
      <c r="B282" s="98"/>
      <c r="C282" s="201"/>
      <c r="D282" s="103">
        <v>0.66</v>
      </c>
      <c r="E282" s="99">
        <v>21.689999999999998</v>
      </c>
      <c r="F282" s="99">
        <v>21.619999999999997</v>
      </c>
      <c r="G282" s="99">
        <v>21.68</v>
      </c>
      <c r="H282" s="25">
        <v>20.97</v>
      </c>
      <c r="I282" s="25">
        <v>20.97</v>
      </c>
      <c r="J282" s="25">
        <v>20.97</v>
      </c>
      <c r="K282" s="96">
        <v>20.98</v>
      </c>
      <c r="L282" s="96">
        <v>20.97</v>
      </c>
      <c r="M282" s="96">
        <v>20.98</v>
      </c>
      <c r="N282" s="25">
        <v>1.5269999999999999</v>
      </c>
      <c r="O282" s="96">
        <v>5.4130000000000003</v>
      </c>
      <c r="P282" s="96">
        <v>1.5369999999999999</v>
      </c>
      <c r="Q282" s="96">
        <v>5.4130000000000003</v>
      </c>
      <c r="R282" s="96">
        <f t="shared" ref="R282" si="594">((E282-H282)+(F282-I282)+(G282-J282))/3*(N282+O282)</f>
        <v>4.8117333333333301</v>
      </c>
      <c r="S282" s="96">
        <f t="shared" ref="S282" si="595">((E282-K282)+(F282-L282)+(G282-M282))/3*(P282+Q282)</f>
        <v>4.7723333333333224</v>
      </c>
      <c r="T282" s="96"/>
      <c r="U282" s="96"/>
      <c r="W282" s="39"/>
      <c r="X282" s="39"/>
      <c r="Y282" s="39"/>
      <c r="AG282" s="69"/>
      <c r="AH282" s="104">
        <f t="shared" si="565"/>
        <v>9639.77</v>
      </c>
      <c r="AI282" s="39">
        <f t="shared" si="566"/>
        <v>-1.5269999999999999</v>
      </c>
      <c r="AJ282" s="39">
        <f t="shared" si="567"/>
        <v>20.97</v>
      </c>
      <c r="AK282" s="39">
        <f t="shared" si="568"/>
        <v>20.98</v>
      </c>
      <c r="AM282" s="104">
        <f t="shared" si="569"/>
        <v>9639.77</v>
      </c>
      <c r="AN282">
        <v>1.71</v>
      </c>
      <c r="AO282" s="39">
        <f t="shared" si="570"/>
        <v>20.97</v>
      </c>
      <c r="AP282" s="39">
        <f t="shared" si="571"/>
        <v>20.97</v>
      </c>
      <c r="AR282" s="104">
        <f t="shared" si="572"/>
        <v>9639.77</v>
      </c>
      <c r="AS282" s="39">
        <f t="shared" si="573"/>
        <v>5.4130000000000003</v>
      </c>
      <c r="AT282" s="39">
        <f t="shared" si="574"/>
        <v>20.97</v>
      </c>
      <c r="AU282" s="39">
        <f t="shared" si="575"/>
        <v>20.98</v>
      </c>
    </row>
    <row r="283" spans="1:47" ht="15.6" x14ac:dyDescent="0.3">
      <c r="A283" s="95">
        <v>9639.77</v>
      </c>
      <c r="B283" s="98"/>
      <c r="C283" s="201">
        <v>16</v>
      </c>
      <c r="D283" s="103">
        <v>0.68</v>
      </c>
      <c r="E283" s="99">
        <v>21.68</v>
      </c>
      <c r="F283" s="99">
        <v>21.61</v>
      </c>
      <c r="G283" s="99">
        <v>21.669999999999998</v>
      </c>
      <c r="H283" s="25">
        <v>20.95</v>
      </c>
      <c r="I283" s="25">
        <v>20.95</v>
      </c>
      <c r="J283" s="25">
        <v>20.95</v>
      </c>
      <c r="K283" s="96">
        <v>20.96</v>
      </c>
      <c r="L283" s="96">
        <v>20.96</v>
      </c>
      <c r="M283" s="96">
        <v>20.939999999999998</v>
      </c>
      <c r="N283" s="25">
        <v>1.5269999999999999</v>
      </c>
      <c r="O283" s="96">
        <v>1.5269999999999999</v>
      </c>
      <c r="P283" s="96">
        <v>1.5269999999999999</v>
      </c>
      <c r="Q283" s="96">
        <v>1.5269999999999999</v>
      </c>
      <c r="R283" s="96">
        <f t="shared" ref="R283" si="596">((E283-H283)+(F283-I283)+(G283-J283))/3*(N283+O283)</f>
        <v>2.1479799999999991</v>
      </c>
      <c r="S283" s="96">
        <f t="shared" ref="S283" si="597">((E283-K283)+(F283-L283)+(G283-M283))/3*(P283+Q283)</f>
        <v>2.1377999999999977</v>
      </c>
      <c r="T283" s="96"/>
      <c r="U283" s="96"/>
      <c r="W283" s="39"/>
      <c r="X283" s="39"/>
      <c r="Y283" s="39"/>
      <c r="AG283" s="69"/>
      <c r="AH283" s="104">
        <f t="shared" si="565"/>
        <v>9639.77</v>
      </c>
      <c r="AI283" s="39">
        <f t="shared" si="566"/>
        <v>-1.5269999999999999</v>
      </c>
      <c r="AJ283" s="39">
        <f t="shared" si="567"/>
        <v>20.95</v>
      </c>
      <c r="AK283" s="39">
        <f t="shared" si="568"/>
        <v>20.96</v>
      </c>
      <c r="AM283" s="104">
        <f t="shared" si="569"/>
        <v>9639.77</v>
      </c>
      <c r="AN283">
        <v>1.71</v>
      </c>
      <c r="AO283" s="39">
        <f t="shared" si="570"/>
        <v>20.95</v>
      </c>
      <c r="AP283" s="39">
        <f t="shared" si="571"/>
        <v>20.96</v>
      </c>
      <c r="AR283" s="104">
        <f t="shared" si="572"/>
        <v>9639.77</v>
      </c>
      <c r="AS283" s="39">
        <f t="shared" si="573"/>
        <v>1.5269999999999999</v>
      </c>
      <c r="AT283" s="39">
        <f t="shared" si="574"/>
        <v>20.95</v>
      </c>
      <c r="AU283" s="39">
        <f t="shared" si="575"/>
        <v>20.939999999999998</v>
      </c>
    </row>
    <row r="284" spans="1:47" ht="15.6" x14ac:dyDescent="0.3">
      <c r="A284" s="95">
        <v>9640</v>
      </c>
      <c r="B284" s="98"/>
      <c r="C284" s="201"/>
      <c r="D284" s="103">
        <v>0.68</v>
      </c>
      <c r="E284" s="99">
        <v>21.64</v>
      </c>
      <c r="F284" s="99">
        <v>21.61</v>
      </c>
      <c r="G284" s="99">
        <v>21.66</v>
      </c>
      <c r="H284" s="25">
        <v>20.95</v>
      </c>
      <c r="I284" s="25">
        <v>20.95</v>
      </c>
      <c r="J284" s="25">
        <v>20.95</v>
      </c>
      <c r="K284" s="96">
        <v>20.96</v>
      </c>
      <c r="L284" s="96">
        <v>20.95</v>
      </c>
      <c r="M284" s="96">
        <v>20.96</v>
      </c>
      <c r="N284" s="25">
        <v>1.5269999999999999</v>
      </c>
      <c r="O284" s="96">
        <v>1.5269999999999999</v>
      </c>
      <c r="P284" s="96">
        <v>1.5369999999999999</v>
      </c>
      <c r="Q284" s="96">
        <v>1.5169999999999999</v>
      </c>
      <c r="R284" s="96">
        <f t="shared" ref="R284" si="598">((E284-H284)+(F284-I284)+(G284-J284))/3*(N284+O284)</f>
        <v>2.0970800000000023</v>
      </c>
      <c r="S284" s="96">
        <f t="shared" ref="S284" si="599">((E284-K284)+(F284-L284)+(G284-M284))/3*(P284+Q284)</f>
        <v>2.076719999999999</v>
      </c>
      <c r="T284" s="96"/>
      <c r="U284" s="96"/>
      <c r="W284" s="39"/>
      <c r="X284" s="39"/>
      <c r="Y284" s="39"/>
      <c r="AG284" s="69"/>
      <c r="AH284" s="104">
        <f t="shared" si="565"/>
        <v>9640</v>
      </c>
      <c r="AI284" s="39">
        <f t="shared" si="566"/>
        <v>-1.5269999999999999</v>
      </c>
      <c r="AJ284" s="39">
        <f t="shared" si="567"/>
        <v>20.95</v>
      </c>
      <c r="AK284" s="39">
        <f t="shared" si="568"/>
        <v>20.96</v>
      </c>
      <c r="AM284" s="104">
        <f t="shared" si="569"/>
        <v>9640</v>
      </c>
      <c r="AN284">
        <v>1.71</v>
      </c>
      <c r="AO284" s="39">
        <f t="shared" si="570"/>
        <v>20.95</v>
      </c>
      <c r="AP284" s="39">
        <f t="shared" si="571"/>
        <v>20.95</v>
      </c>
      <c r="AR284" s="104">
        <f t="shared" si="572"/>
        <v>9640</v>
      </c>
      <c r="AS284" s="39">
        <f t="shared" si="573"/>
        <v>1.5269999999999999</v>
      </c>
      <c r="AT284" s="39">
        <f t="shared" si="574"/>
        <v>20.95</v>
      </c>
      <c r="AU284" s="39">
        <f t="shared" si="575"/>
        <v>20.96</v>
      </c>
    </row>
    <row r="285" spans="1:47" ht="15.6" x14ac:dyDescent="0.3">
      <c r="A285" s="95">
        <v>9647.77</v>
      </c>
      <c r="B285" s="98"/>
      <c r="C285" s="201"/>
      <c r="D285" s="103">
        <v>0.68</v>
      </c>
      <c r="E285" s="99">
        <v>21.57</v>
      </c>
      <c r="F285" s="99">
        <v>21.540000000000003</v>
      </c>
      <c r="G285" s="99">
        <v>21.59</v>
      </c>
      <c r="H285" s="25">
        <v>20.85</v>
      </c>
      <c r="I285" s="25">
        <v>20.85</v>
      </c>
      <c r="J285" s="25">
        <v>20.85</v>
      </c>
      <c r="K285" s="96">
        <v>20.860000000000003</v>
      </c>
      <c r="L285" s="96">
        <v>20.84</v>
      </c>
      <c r="M285" s="96">
        <v>20.860000000000003</v>
      </c>
      <c r="N285" s="25">
        <v>1.5269999999999999</v>
      </c>
      <c r="O285" s="96">
        <v>1.5269999999999999</v>
      </c>
      <c r="P285" s="96">
        <v>1.5269999999999999</v>
      </c>
      <c r="Q285" s="96">
        <v>1.5269999999999999</v>
      </c>
      <c r="R285" s="96">
        <f t="shared" ref="R285" si="600">((E285-H285)+(F285-I285)+(G285-J285))/3*(N285+O285)</f>
        <v>2.1886999999999985</v>
      </c>
      <c r="S285" s="96">
        <f t="shared" ref="S285" si="601">((E285-K285)+(F285-L285)+(G285-M285))/3*(P285+Q285)</f>
        <v>2.1785199999999971</v>
      </c>
      <c r="T285" s="96"/>
      <c r="U285" s="96"/>
      <c r="W285" s="39"/>
      <c r="X285" s="39"/>
      <c r="Y285" s="39"/>
      <c r="AG285" s="69"/>
      <c r="AH285" s="104">
        <f t="shared" si="565"/>
        <v>9647.77</v>
      </c>
      <c r="AI285" s="39">
        <f t="shared" si="566"/>
        <v>-1.5269999999999999</v>
      </c>
      <c r="AJ285" s="39">
        <f t="shared" si="567"/>
        <v>20.85</v>
      </c>
      <c r="AK285" s="39">
        <f t="shared" si="568"/>
        <v>20.860000000000003</v>
      </c>
      <c r="AM285" s="104">
        <f t="shared" si="569"/>
        <v>9647.77</v>
      </c>
      <c r="AN285">
        <v>1.71</v>
      </c>
      <c r="AO285" s="39">
        <f t="shared" si="570"/>
        <v>20.85</v>
      </c>
      <c r="AP285" s="39">
        <f t="shared" si="571"/>
        <v>20.84</v>
      </c>
      <c r="AR285" s="104">
        <f t="shared" si="572"/>
        <v>9647.77</v>
      </c>
      <c r="AS285" s="39">
        <f t="shared" si="573"/>
        <v>1.5269999999999999</v>
      </c>
      <c r="AT285" s="39">
        <f t="shared" si="574"/>
        <v>20.85</v>
      </c>
      <c r="AU285" s="39">
        <f t="shared" si="575"/>
        <v>20.860000000000003</v>
      </c>
    </row>
    <row r="286" spans="1:47" ht="15.6" x14ac:dyDescent="0.3">
      <c r="A286" s="95">
        <v>9647.77</v>
      </c>
      <c r="B286" s="98"/>
      <c r="C286" s="201">
        <v>17</v>
      </c>
      <c r="D286" s="103">
        <v>0.65</v>
      </c>
      <c r="E286" s="99">
        <v>21.51</v>
      </c>
      <c r="F286" s="99">
        <v>21.560000000000002</v>
      </c>
      <c r="G286" s="99">
        <v>21.540000000000003</v>
      </c>
      <c r="H286" s="25">
        <v>20.880000000000003</v>
      </c>
      <c r="I286" s="25">
        <v>20.880000000000003</v>
      </c>
      <c r="J286" s="25">
        <v>20.880000000000003</v>
      </c>
      <c r="K286" s="96">
        <v>20.890000000000004</v>
      </c>
      <c r="L286" s="96">
        <v>20.890000000000004</v>
      </c>
      <c r="M286" s="96">
        <v>20.87</v>
      </c>
      <c r="N286" s="25">
        <v>1.5269999999999999</v>
      </c>
      <c r="O286" s="96">
        <v>1.5269999999999999</v>
      </c>
      <c r="P286" s="96">
        <v>1.5369999999999999</v>
      </c>
      <c r="Q286" s="96">
        <v>1.5169999999999999</v>
      </c>
      <c r="R286" s="96">
        <f t="shared" ref="R286" si="602">((E286-H286)+(F286-I286)+(G286-J286))/3*(N286+O286)</f>
        <v>2.0054599999999989</v>
      </c>
      <c r="S286" s="96">
        <f t="shared" ref="S286" si="603">((E286-K286)+(F286-L286)+(G286-M286))/3*(P286+Q286)</f>
        <v>1.9952799999999971</v>
      </c>
      <c r="T286" s="96"/>
      <c r="U286" s="96"/>
      <c r="W286" s="39"/>
      <c r="X286" s="39"/>
      <c r="Y286" s="39"/>
      <c r="AG286" s="69"/>
      <c r="AH286" s="104">
        <f t="shared" si="565"/>
        <v>9647.77</v>
      </c>
      <c r="AI286" s="39">
        <f t="shared" si="566"/>
        <v>-1.5269999999999999</v>
      </c>
      <c r="AJ286" s="39">
        <f t="shared" si="567"/>
        <v>20.880000000000003</v>
      </c>
      <c r="AK286" s="39">
        <f t="shared" si="568"/>
        <v>20.890000000000004</v>
      </c>
      <c r="AM286" s="104">
        <f t="shared" si="569"/>
        <v>9647.77</v>
      </c>
      <c r="AN286">
        <v>1.71</v>
      </c>
      <c r="AO286" s="39">
        <f t="shared" si="570"/>
        <v>20.880000000000003</v>
      </c>
      <c r="AP286" s="39">
        <f t="shared" si="571"/>
        <v>20.890000000000004</v>
      </c>
      <c r="AR286" s="104">
        <f t="shared" si="572"/>
        <v>9647.77</v>
      </c>
      <c r="AS286" s="39">
        <f t="shared" si="573"/>
        <v>1.5269999999999999</v>
      </c>
      <c r="AT286" s="39">
        <f t="shared" si="574"/>
        <v>20.880000000000003</v>
      </c>
      <c r="AU286" s="39">
        <f t="shared" si="575"/>
        <v>20.87</v>
      </c>
    </row>
    <row r="287" spans="1:47" ht="15.6" x14ac:dyDescent="0.3">
      <c r="A287" s="95">
        <v>9658.26</v>
      </c>
      <c r="B287" s="98"/>
      <c r="C287" s="201"/>
      <c r="D287" s="103">
        <v>0.65</v>
      </c>
      <c r="E287" s="99">
        <v>21.42</v>
      </c>
      <c r="F287" s="99">
        <v>21.44</v>
      </c>
      <c r="G287" s="99">
        <v>21.39</v>
      </c>
      <c r="H287" s="25">
        <v>20.740000000000002</v>
      </c>
      <c r="I287" s="25">
        <v>20.740000000000002</v>
      </c>
      <c r="J287" s="25">
        <v>20.740000000000002</v>
      </c>
      <c r="K287" s="96">
        <v>20.750000000000004</v>
      </c>
      <c r="L287" s="96">
        <v>20.740000000000002</v>
      </c>
      <c r="M287" s="96">
        <v>20.740000000000002</v>
      </c>
      <c r="N287" s="25">
        <v>1.5269999999999999</v>
      </c>
      <c r="O287" s="96">
        <v>1.5269999999999999</v>
      </c>
      <c r="P287" s="96">
        <v>1.5269999999999999</v>
      </c>
      <c r="Q287" s="96">
        <v>1.5369999999999999</v>
      </c>
      <c r="R287" s="96">
        <f t="shared" ref="R287" si="604">((E287-H287)+(F287-I287)+(G287-J287))/3*(N287+O287)</f>
        <v>2.0665399999999976</v>
      </c>
      <c r="S287" s="96">
        <f t="shared" ref="S287" si="605">((E287-K287)+(F287-L287)+(G287-M287))/3*(P287+Q287)</f>
        <v>2.0630933333333292</v>
      </c>
      <c r="T287" s="96"/>
      <c r="U287" s="96"/>
      <c r="W287" s="39"/>
      <c r="X287" s="39"/>
      <c r="Y287" s="39"/>
      <c r="AG287" s="69"/>
      <c r="AH287" s="104">
        <f t="shared" si="565"/>
        <v>9658.26</v>
      </c>
      <c r="AI287" s="39">
        <f t="shared" si="566"/>
        <v>-1.5269999999999999</v>
      </c>
      <c r="AJ287" s="39">
        <f t="shared" si="567"/>
        <v>20.740000000000002</v>
      </c>
      <c r="AK287" s="39">
        <f t="shared" si="568"/>
        <v>20.750000000000004</v>
      </c>
      <c r="AM287" s="104">
        <f t="shared" si="569"/>
        <v>9658.26</v>
      </c>
      <c r="AN287">
        <v>1.71</v>
      </c>
      <c r="AO287" s="39">
        <f t="shared" si="570"/>
        <v>20.740000000000002</v>
      </c>
      <c r="AP287" s="39">
        <f t="shared" si="571"/>
        <v>20.740000000000002</v>
      </c>
      <c r="AR287" s="104">
        <f t="shared" si="572"/>
        <v>9658.26</v>
      </c>
      <c r="AS287" s="39">
        <f t="shared" si="573"/>
        <v>1.5269999999999999</v>
      </c>
      <c r="AT287" s="39">
        <f t="shared" si="574"/>
        <v>20.740000000000002</v>
      </c>
      <c r="AU287" s="39">
        <f t="shared" si="575"/>
        <v>20.740000000000002</v>
      </c>
    </row>
    <row r="288" spans="1:47" ht="15.6" x14ac:dyDescent="0.3">
      <c r="A288" s="95">
        <v>9658.26</v>
      </c>
      <c r="B288" s="98"/>
      <c r="C288" s="201" t="s">
        <v>145</v>
      </c>
      <c r="D288" s="103">
        <v>0.98</v>
      </c>
      <c r="E288" s="99">
        <v>21.44</v>
      </c>
      <c r="F288" s="99">
        <v>21.44</v>
      </c>
      <c r="G288" s="99">
        <v>21.45</v>
      </c>
      <c r="H288" s="25">
        <v>20.41</v>
      </c>
      <c r="I288" s="25">
        <v>20.41</v>
      </c>
      <c r="J288" s="25">
        <v>20.41</v>
      </c>
      <c r="K288" s="96">
        <v>20.420000000000002</v>
      </c>
      <c r="L288" s="96">
        <v>20.420000000000002</v>
      </c>
      <c r="M288" s="96">
        <v>20.420000000000002</v>
      </c>
      <c r="N288" s="25">
        <v>1.5269999999999999</v>
      </c>
      <c r="O288" s="96">
        <v>1.5269999999999999</v>
      </c>
      <c r="P288" s="96">
        <v>1.5269999999999999</v>
      </c>
      <c r="Q288" s="96">
        <v>1.5269999999999999</v>
      </c>
      <c r="R288" s="96">
        <f t="shared" ref="R288" si="606">((E288-H288)+(F288-I288)+(G288-J288))/3*(N288+O288)</f>
        <v>3.1558000000000015</v>
      </c>
      <c r="S288" s="96">
        <f t="shared" ref="S288" si="607">((E288-K288)+(F288-L288)+(G288-M288))/3*(P288+Q288)</f>
        <v>3.1252599999999968</v>
      </c>
      <c r="T288" s="96"/>
      <c r="U288" s="96"/>
      <c r="W288" s="39"/>
      <c r="X288" s="39"/>
      <c r="Y288" s="39"/>
      <c r="AG288" s="69"/>
      <c r="AH288" s="104">
        <f t="shared" si="565"/>
        <v>9658.26</v>
      </c>
      <c r="AI288" s="39">
        <f t="shared" si="566"/>
        <v>-1.5269999999999999</v>
      </c>
      <c r="AJ288" s="39">
        <f t="shared" si="567"/>
        <v>20.41</v>
      </c>
      <c r="AK288" s="39">
        <f t="shared" si="568"/>
        <v>20.420000000000002</v>
      </c>
      <c r="AM288" s="104">
        <f t="shared" si="569"/>
        <v>9658.26</v>
      </c>
      <c r="AN288">
        <v>1.71</v>
      </c>
      <c r="AO288" s="39">
        <f t="shared" si="570"/>
        <v>20.41</v>
      </c>
      <c r="AP288" s="39">
        <f t="shared" si="571"/>
        <v>20.420000000000002</v>
      </c>
      <c r="AR288" s="104">
        <f t="shared" si="572"/>
        <v>9658.26</v>
      </c>
      <c r="AS288" s="39">
        <f t="shared" si="573"/>
        <v>1.5269999999999999</v>
      </c>
      <c r="AT288" s="39">
        <f t="shared" si="574"/>
        <v>20.41</v>
      </c>
      <c r="AU288" s="39">
        <f t="shared" si="575"/>
        <v>20.420000000000002</v>
      </c>
    </row>
    <row r="289" spans="1:47" ht="15.6" x14ac:dyDescent="0.3">
      <c r="A289" s="95">
        <v>9660</v>
      </c>
      <c r="B289" s="98"/>
      <c r="C289" s="201"/>
      <c r="D289" s="103">
        <v>0.98</v>
      </c>
      <c r="E289" s="99">
        <v>21.41</v>
      </c>
      <c r="F289" s="99">
        <v>21.369999999999997</v>
      </c>
      <c r="G289" s="99">
        <v>21.459999999999997</v>
      </c>
      <c r="H289" s="25">
        <v>20.399999999999999</v>
      </c>
      <c r="I289" s="25">
        <v>20.399999999999999</v>
      </c>
      <c r="J289" s="25">
        <v>20.399999999999999</v>
      </c>
      <c r="K289" s="96">
        <v>20.389999999999997</v>
      </c>
      <c r="L289" s="96">
        <v>20.399999999999999</v>
      </c>
      <c r="M289" s="96">
        <v>20.399999999999999</v>
      </c>
      <c r="N289" s="25">
        <v>1.5269999999999999</v>
      </c>
      <c r="O289" s="96">
        <v>1.5269999999999999</v>
      </c>
      <c r="P289" s="96">
        <v>1.5269999999999999</v>
      </c>
      <c r="Q289" s="96">
        <v>1.5169999999999999</v>
      </c>
      <c r="R289" s="96">
        <f t="shared" ref="R289" si="608">((E289-H289)+(F289-I289)+(G289-J289))/3*(N289+O289)</f>
        <v>3.0947199999999988</v>
      </c>
      <c r="S289" s="96">
        <f t="shared" ref="S289" si="609">((E289-K289)+(F289-L289)+(G289-M289))/3*(P289+Q289)</f>
        <v>3.0947333333333336</v>
      </c>
      <c r="T289" s="96"/>
      <c r="U289" s="96"/>
      <c r="W289" s="39"/>
      <c r="X289" s="39"/>
      <c r="Y289" s="39"/>
      <c r="AG289" s="69"/>
      <c r="AH289" s="104">
        <f t="shared" si="565"/>
        <v>9660</v>
      </c>
      <c r="AI289" s="39">
        <f t="shared" si="566"/>
        <v>-1.5269999999999999</v>
      </c>
      <c r="AJ289" s="39">
        <f t="shared" si="567"/>
        <v>20.399999999999999</v>
      </c>
      <c r="AK289" s="39">
        <f t="shared" si="568"/>
        <v>20.389999999999997</v>
      </c>
      <c r="AM289" s="104">
        <f t="shared" si="569"/>
        <v>9660</v>
      </c>
      <c r="AN289">
        <v>1.71</v>
      </c>
      <c r="AO289" s="39">
        <f t="shared" si="570"/>
        <v>20.399999999999999</v>
      </c>
      <c r="AP289" s="39">
        <f t="shared" si="571"/>
        <v>20.399999999999999</v>
      </c>
      <c r="AR289" s="104">
        <f t="shared" si="572"/>
        <v>9660</v>
      </c>
      <c r="AS289" s="39">
        <f t="shared" si="573"/>
        <v>1.5269999999999999</v>
      </c>
      <c r="AT289" s="39">
        <f t="shared" si="574"/>
        <v>20.399999999999999</v>
      </c>
      <c r="AU289" s="39">
        <f t="shared" si="575"/>
        <v>20.399999999999999</v>
      </c>
    </row>
    <row r="290" spans="1:47" ht="15.6" x14ac:dyDescent="0.3">
      <c r="A290" s="95">
        <v>9680</v>
      </c>
      <c r="B290" s="98"/>
      <c r="C290" s="201"/>
      <c r="D290" s="103">
        <v>0.98</v>
      </c>
      <c r="E290" s="99">
        <v>21.11</v>
      </c>
      <c r="F290" s="99">
        <v>21.11</v>
      </c>
      <c r="G290" s="99">
        <v>21.169999999999998</v>
      </c>
      <c r="H290" s="25">
        <v>20.149999999999999</v>
      </c>
      <c r="I290" s="25">
        <v>20.149999999999999</v>
      </c>
      <c r="J290" s="25">
        <v>20.149999999999999</v>
      </c>
      <c r="K290" s="96">
        <v>20.16</v>
      </c>
      <c r="L290" s="96">
        <v>20.139999999999997</v>
      </c>
      <c r="M290" s="96">
        <v>20.139999999999997</v>
      </c>
      <c r="N290" s="25">
        <v>1.5269999999999999</v>
      </c>
      <c r="O290" s="96">
        <v>1.5269999999999999</v>
      </c>
      <c r="P290" s="96">
        <v>1.5369999999999999</v>
      </c>
      <c r="Q290" s="96">
        <v>1.5269999999999999</v>
      </c>
      <c r="R290" s="96">
        <f t="shared" ref="R290" si="610">((E290-H290)+(F290-I290)+(G290-J290))/3*(N290+O290)</f>
        <v>2.9929200000000011</v>
      </c>
      <c r="S290" s="96">
        <f t="shared" ref="S290" si="611">((E290-K290)+(F290-L290)+(G290-M290))/3*(P290+Q290)</f>
        <v>3.0129333333333363</v>
      </c>
      <c r="T290" s="96"/>
      <c r="U290" s="96"/>
      <c r="W290" s="39"/>
      <c r="X290" s="39"/>
      <c r="Y290" s="39"/>
      <c r="AG290" s="69"/>
      <c r="AH290" s="104">
        <f t="shared" si="565"/>
        <v>9680</v>
      </c>
      <c r="AI290" s="39">
        <f t="shared" si="566"/>
        <v>-1.5269999999999999</v>
      </c>
      <c r="AJ290" s="39">
        <f t="shared" si="567"/>
        <v>20.149999999999999</v>
      </c>
      <c r="AK290" s="39">
        <f t="shared" si="568"/>
        <v>20.16</v>
      </c>
      <c r="AM290" s="104">
        <f t="shared" si="569"/>
        <v>9680</v>
      </c>
      <c r="AN290">
        <v>1.71</v>
      </c>
      <c r="AO290" s="39">
        <f t="shared" si="570"/>
        <v>20.149999999999999</v>
      </c>
      <c r="AP290" s="39">
        <f t="shared" si="571"/>
        <v>20.139999999999997</v>
      </c>
      <c r="AR290" s="104">
        <f t="shared" si="572"/>
        <v>9680</v>
      </c>
      <c r="AS290" s="39">
        <f t="shared" si="573"/>
        <v>1.5269999999999999</v>
      </c>
      <c r="AT290" s="39">
        <f t="shared" si="574"/>
        <v>20.149999999999999</v>
      </c>
      <c r="AU290" s="39">
        <f t="shared" si="575"/>
        <v>20.139999999999997</v>
      </c>
    </row>
    <row r="291" spans="1:47" ht="15.6" x14ac:dyDescent="0.3">
      <c r="A291" s="95">
        <v>9688.26</v>
      </c>
      <c r="B291" s="98"/>
      <c r="C291" s="201"/>
      <c r="D291" s="103">
        <v>0.98</v>
      </c>
      <c r="E291" s="99">
        <v>21.16</v>
      </c>
      <c r="F291" s="99">
        <v>21.1</v>
      </c>
      <c r="G291" s="99">
        <v>21.169999999999998</v>
      </c>
      <c r="H291" s="25">
        <v>20.11</v>
      </c>
      <c r="I291" s="25">
        <v>20.11</v>
      </c>
      <c r="J291" s="25">
        <v>20.11</v>
      </c>
      <c r="K291" s="96">
        <v>20.099999999999998</v>
      </c>
      <c r="L291" s="96">
        <v>20.12</v>
      </c>
      <c r="M291" s="96">
        <v>20.12</v>
      </c>
      <c r="N291" s="25">
        <v>1.5269999999999999</v>
      </c>
      <c r="O291" s="96">
        <v>1.5269999999999999</v>
      </c>
      <c r="P291" s="96">
        <v>1.5169999999999999</v>
      </c>
      <c r="Q291" s="96">
        <v>1.5169999999999999</v>
      </c>
      <c r="R291" s="96">
        <f t="shared" ref="R291" si="612">((E291-H291)+(F291-I291)+(G291-J291))/3*(N291+O291)</f>
        <v>3.1558000000000015</v>
      </c>
      <c r="S291" s="96">
        <f t="shared" ref="S291" si="613">((E291-K291)+(F291-L291)+(G291-M291))/3*(P291+Q291)</f>
        <v>3.1250199999999997</v>
      </c>
      <c r="T291" s="96"/>
      <c r="U291" s="96"/>
      <c r="W291" s="39"/>
      <c r="X291" s="39"/>
      <c r="Y291" s="39"/>
      <c r="AG291" s="69"/>
      <c r="AH291" s="104">
        <f t="shared" si="565"/>
        <v>9688.26</v>
      </c>
      <c r="AI291" s="39">
        <f t="shared" si="566"/>
        <v>-1.5269999999999999</v>
      </c>
      <c r="AJ291" s="39">
        <f t="shared" si="567"/>
        <v>20.11</v>
      </c>
      <c r="AK291" s="39">
        <f t="shared" si="568"/>
        <v>20.099999999999998</v>
      </c>
      <c r="AM291" s="104">
        <f t="shared" si="569"/>
        <v>9688.26</v>
      </c>
      <c r="AN291">
        <v>1.71</v>
      </c>
      <c r="AO291" s="39">
        <f t="shared" si="570"/>
        <v>20.11</v>
      </c>
      <c r="AP291" s="39">
        <f t="shared" si="571"/>
        <v>20.12</v>
      </c>
      <c r="AR291" s="104">
        <f t="shared" si="572"/>
        <v>9688.26</v>
      </c>
      <c r="AS291" s="39">
        <f t="shared" si="573"/>
        <v>1.5269999999999999</v>
      </c>
      <c r="AT291" s="39">
        <f t="shared" si="574"/>
        <v>20.11</v>
      </c>
      <c r="AU291" s="39">
        <f t="shared" si="575"/>
        <v>20.12</v>
      </c>
    </row>
    <row r="292" spans="1:47" ht="15.6" x14ac:dyDescent="0.3">
      <c r="A292" s="95">
        <v>9688.26</v>
      </c>
      <c r="B292" s="98"/>
      <c r="C292" s="201">
        <v>16</v>
      </c>
      <c r="D292" s="103">
        <v>0.68</v>
      </c>
      <c r="E292" s="99">
        <v>21.1</v>
      </c>
      <c r="F292" s="99">
        <v>21.13</v>
      </c>
      <c r="G292" s="99">
        <v>21.169999999999998</v>
      </c>
      <c r="H292" s="25">
        <v>20.41</v>
      </c>
      <c r="I292" s="25">
        <v>20.41</v>
      </c>
      <c r="J292" s="25">
        <v>20.41</v>
      </c>
      <c r="K292" s="96">
        <v>20.420000000000002</v>
      </c>
      <c r="L292" s="96">
        <v>20.420000000000002</v>
      </c>
      <c r="M292" s="96">
        <v>20.41</v>
      </c>
      <c r="N292" s="25">
        <v>1.5269999999999999</v>
      </c>
      <c r="O292" s="96">
        <v>1.5269999999999999</v>
      </c>
      <c r="P292" s="96">
        <v>1.5269999999999999</v>
      </c>
      <c r="Q292" s="96">
        <v>1.5369999999999999</v>
      </c>
      <c r="R292" s="96">
        <f t="shared" ref="R292" si="614">((E292-H292)+(F292-I292)+(G292-J292))/3*(N292+O292)</f>
        <v>2.2090599999999978</v>
      </c>
      <c r="S292" s="96">
        <f t="shared" ref="S292" si="615">((E292-K292)+(F292-L292)+(G292-M292))/3*(P292+Q292)</f>
        <v>2.1958666666666615</v>
      </c>
      <c r="T292" s="96"/>
      <c r="U292" s="96"/>
      <c r="W292" s="39"/>
      <c r="X292" s="39"/>
      <c r="Y292" s="39"/>
      <c r="AG292" s="69"/>
      <c r="AH292" s="104">
        <f t="shared" si="565"/>
        <v>9688.26</v>
      </c>
      <c r="AI292" s="39">
        <f t="shared" si="566"/>
        <v>-1.5269999999999999</v>
      </c>
      <c r="AJ292" s="39">
        <f t="shared" si="567"/>
        <v>20.41</v>
      </c>
      <c r="AK292" s="39">
        <f t="shared" si="568"/>
        <v>20.420000000000002</v>
      </c>
      <c r="AM292" s="104">
        <f t="shared" si="569"/>
        <v>9688.26</v>
      </c>
      <c r="AN292">
        <v>1.71</v>
      </c>
      <c r="AO292" s="39">
        <f t="shared" si="570"/>
        <v>20.41</v>
      </c>
      <c r="AP292" s="39">
        <f t="shared" si="571"/>
        <v>20.420000000000002</v>
      </c>
      <c r="AR292" s="104">
        <f t="shared" si="572"/>
        <v>9688.26</v>
      </c>
      <c r="AS292" s="39">
        <f t="shared" si="573"/>
        <v>1.5269999999999999</v>
      </c>
      <c r="AT292" s="39">
        <f t="shared" si="574"/>
        <v>20.41</v>
      </c>
      <c r="AU292" s="39">
        <f t="shared" si="575"/>
        <v>20.41</v>
      </c>
    </row>
    <row r="293" spans="1:47" ht="15.6" x14ac:dyDescent="0.3">
      <c r="A293" s="95">
        <v>9695.2800000000007</v>
      </c>
      <c r="B293" s="98"/>
      <c r="C293" s="201"/>
      <c r="D293" s="103">
        <v>0.68</v>
      </c>
      <c r="E293" s="99">
        <v>21.06</v>
      </c>
      <c r="F293" s="99">
        <v>21.099999999999998</v>
      </c>
      <c r="G293" s="99">
        <v>21.099999999999998</v>
      </c>
      <c r="H293" s="25">
        <v>20.38</v>
      </c>
      <c r="I293" s="25">
        <v>20.38</v>
      </c>
      <c r="J293" s="25">
        <v>20.38</v>
      </c>
      <c r="K293" s="96">
        <v>20.38</v>
      </c>
      <c r="L293" s="96">
        <v>20.39</v>
      </c>
      <c r="M293" s="96">
        <v>20.39</v>
      </c>
      <c r="N293" s="25">
        <v>1.5269999999999999</v>
      </c>
      <c r="O293" s="96">
        <v>1.5269999999999999</v>
      </c>
      <c r="P293" s="96">
        <v>1.5369999999999999</v>
      </c>
      <c r="Q293" s="96">
        <v>1.5169999999999999</v>
      </c>
      <c r="R293" s="96">
        <f t="shared" ref="R293" si="616">((E293-H293)+(F293-I293)+(G293-J293))/3*(N293+O293)</f>
        <v>2.158159999999997</v>
      </c>
      <c r="S293" s="96">
        <f t="shared" ref="S293" si="617">((E293-K293)+(F293-L293)+(G293-M293))/3*(P293+Q293)</f>
        <v>2.1377999999999941</v>
      </c>
      <c r="T293" s="96"/>
      <c r="U293" s="96"/>
      <c r="W293" s="39"/>
      <c r="X293" s="39"/>
      <c r="Y293" s="39"/>
      <c r="AG293" s="69"/>
      <c r="AH293" s="104">
        <f t="shared" si="565"/>
        <v>9695.2800000000007</v>
      </c>
      <c r="AI293" s="39">
        <f t="shared" si="566"/>
        <v>-1.5269999999999999</v>
      </c>
      <c r="AJ293" s="39">
        <f t="shared" si="567"/>
        <v>20.38</v>
      </c>
      <c r="AK293" s="39">
        <f t="shared" si="568"/>
        <v>20.38</v>
      </c>
      <c r="AM293" s="104">
        <f t="shared" si="569"/>
        <v>9695.2800000000007</v>
      </c>
      <c r="AN293">
        <v>1.71</v>
      </c>
      <c r="AO293" s="39">
        <f t="shared" si="570"/>
        <v>20.38</v>
      </c>
      <c r="AP293" s="39">
        <f t="shared" si="571"/>
        <v>20.39</v>
      </c>
      <c r="AR293" s="104">
        <f t="shared" si="572"/>
        <v>9695.2800000000007</v>
      </c>
      <c r="AS293" s="39">
        <f t="shared" si="573"/>
        <v>1.5269999999999999</v>
      </c>
      <c r="AT293" s="39">
        <f t="shared" si="574"/>
        <v>20.38</v>
      </c>
      <c r="AU293" s="39">
        <f t="shared" si="575"/>
        <v>20.39</v>
      </c>
    </row>
    <row r="294" spans="1:47" ht="15.6" x14ac:dyDescent="0.3">
      <c r="A294" s="95">
        <v>9695.2800000000007</v>
      </c>
      <c r="B294" s="98"/>
      <c r="C294" s="201">
        <v>17</v>
      </c>
      <c r="D294" s="103">
        <v>0.65</v>
      </c>
      <c r="E294" s="99">
        <v>21.07</v>
      </c>
      <c r="F294" s="99">
        <v>21.09</v>
      </c>
      <c r="G294" s="99">
        <v>21.13</v>
      </c>
      <c r="H294" s="25">
        <v>20.41</v>
      </c>
      <c r="I294" s="25">
        <v>20.41</v>
      </c>
      <c r="J294" s="25">
        <v>20.41</v>
      </c>
      <c r="K294" s="96">
        <v>20.41</v>
      </c>
      <c r="L294" s="96">
        <v>20.399999999999999</v>
      </c>
      <c r="M294" s="96">
        <v>20.399999999999999</v>
      </c>
      <c r="N294" s="25">
        <v>1.5269999999999999</v>
      </c>
      <c r="O294" s="96">
        <v>1.5269999999999999</v>
      </c>
      <c r="P294" s="96">
        <v>1.5169999999999999</v>
      </c>
      <c r="Q294" s="96">
        <v>1.5269999999999999</v>
      </c>
      <c r="R294" s="96">
        <f t="shared" ref="R294" si="618">((E294-H294)+(F294-I294)+(G294-J294))/3*(N294+O294)</f>
        <v>2.0970799999999983</v>
      </c>
      <c r="S294" s="96">
        <f t="shared" ref="S294" si="619">((E294-K294)+(F294-L294)+(G294-M294))/3*(P294+Q294)</f>
        <v>2.1105066666666681</v>
      </c>
      <c r="T294" s="96"/>
      <c r="U294" s="96"/>
      <c r="W294" s="39"/>
      <c r="X294" s="39"/>
      <c r="Y294" s="39"/>
      <c r="AG294" s="69"/>
      <c r="AH294" s="104">
        <f t="shared" si="565"/>
        <v>9695.2800000000007</v>
      </c>
      <c r="AI294" s="39">
        <f t="shared" si="566"/>
        <v>-1.5269999999999999</v>
      </c>
      <c r="AJ294" s="39">
        <f t="shared" si="567"/>
        <v>20.41</v>
      </c>
      <c r="AK294" s="39">
        <f t="shared" si="568"/>
        <v>20.41</v>
      </c>
      <c r="AM294" s="104">
        <f t="shared" si="569"/>
        <v>9695.2800000000007</v>
      </c>
      <c r="AN294">
        <v>1.71</v>
      </c>
      <c r="AO294" s="39">
        <f t="shared" si="570"/>
        <v>20.41</v>
      </c>
      <c r="AP294" s="39">
        <f t="shared" si="571"/>
        <v>20.399999999999999</v>
      </c>
      <c r="AR294" s="104">
        <f t="shared" si="572"/>
        <v>9695.2800000000007</v>
      </c>
      <c r="AS294" s="39">
        <f t="shared" si="573"/>
        <v>1.5269999999999999</v>
      </c>
      <c r="AT294" s="39">
        <f t="shared" si="574"/>
        <v>20.41</v>
      </c>
      <c r="AU294" s="39">
        <f t="shared" si="575"/>
        <v>20.399999999999999</v>
      </c>
    </row>
    <row r="295" spans="1:47" ht="15.6" x14ac:dyDescent="0.3">
      <c r="A295" s="95">
        <v>9695.83</v>
      </c>
      <c r="B295" s="98"/>
      <c r="C295" s="201"/>
      <c r="D295" s="103">
        <v>0.65</v>
      </c>
      <c r="E295" s="99">
        <v>21.04</v>
      </c>
      <c r="F295" s="99">
        <v>21.049999999999997</v>
      </c>
      <c r="G295" s="99">
        <v>21.13</v>
      </c>
      <c r="H295" s="25">
        <v>20.41</v>
      </c>
      <c r="I295" s="25">
        <v>20.41</v>
      </c>
      <c r="J295" s="25">
        <v>20.41</v>
      </c>
      <c r="K295" s="96">
        <v>20.41</v>
      </c>
      <c r="L295" s="96">
        <v>20.41</v>
      </c>
      <c r="M295" s="96">
        <v>20.420000000000002</v>
      </c>
      <c r="N295" s="25">
        <v>1.5269999999999999</v>
      </c>
      <c r="O295" s="96">
        <v>1.5269999999999999</v>
      </c>
      <c r="P295" s="96">
        <v>1.5269999999999999</v>
      </c>
      <c r="Q295" s="96">
        <v>1.5369999999999999</v>
      </c>
      <c r="R295" s="96">
        <f t="shared" ref="R295" si="620">((E295-H295)+(F295-I295)+(G295-J295))/3*(N295+O295)</f>
        <v>2.0258199999999946</v>
      </c>
      <c r="S295" s="96">
        <f t="shared" ref="S295" si="621">((E295-K295)+(F295-L295)+(G295-M295))/3*(P295+Q295)</f>
        <v>2.0222399999999934</v>
      </c>
      <c r="T295" s="96"/>
      <c r="U295" s="96"/>
      <c r="W295" s="39"/>
      <c r="X295" s="39"/>
      <c r="Y295" s="39"/>
      <c r="AG295" s="69"/>
      <c r="AH295" s="104">
        <f t="shared" si="565"/>
        <v>9695.83</v>
      </c>
      <c r="AI295" s="39">
        <f t="shared" si="566"/>
        <v>-1.5269999999999999</v>
      </c>
      <c r="AJ295" s="39">
        <f t="shared" si="567"/>
        <v>20.41</v>
      </c>
      <c r="AK295" s="39">
        <f t="shared" si="568"/>
        <v>20.41</v>
      </c>
      <c r="AM295" s="104">
        <f t="shared" si="569"/>
        <v>9695.83</v>
      </c>
      <c r="AN295">
        <v>1.71</v>
      </c>
      <c r="AO295" s="39">
        <f t="shared" si="570"/>
        <v>20.41</v>
      </c>
      <c r="AP295" s="39">
        <f t="shared" si="571"/>
        <v>20.41</v>
      </c>
      <c r="AR295" s="104">
        <f t="shared" si="572"/>
        <v>9695.83</v>
      </c>
      <c r="AS295" s="39">
        <f t="shared" si="573"/>
        <v>1.5269999999999999</v>
      </c>
      <c r="AT295" s="39">
        <f t="shared" si="574"/>
        <v>20.41</v>
      </c>
      <c r="AU295" s="39">
        <f t="shared" si="575"/>
        <v>20.420000000000002</v>
      </c>
    </row>
    <row r="296" spans="1:47" ht="15.6" x14ac:dyDescent="0.3">
      <c r="A296" s="95">
        <v>9695.83</v>
      </c>
      <c r="B296" s="98"/>
      <c r="C296" s="201">
        <v>20</v>
      </c>
      <c r="D296" s="103">
        <v>0.65</v>
      </c>
      <c r="E296" s="99">
        <v>21.08</v>
      </c>
      <c r="F296" s="99">
        <v>21.08</v>
      </c>
      <c r="G296" s="99">
        <v>21.119999999999997</v>
      </c>
      <c r="H296" s="25">
        <v>20.41</v>
      </c>
      <c r="I296" s="25">
        <v>20.41</v>
      </c>
      <c r="J296" s="25">
        <v>20.41</v>
      </c>
      <c r="K296" s="96">
        <v>20.399999999999999</v>
      </c>
      <c r="L296" s="96">
        <v>20.399999999999999</v>
      </c>
      <c r="M296" s="96">
        <v>20.399999999999999</v>
      </c>
      <c r="N296" s="25">
        <v>1.5269999999999999</v>
      </c>
      <c r="O296" s="96">
        <v>1.5269999999999999</v>
      </c>
      <c r="P296" s="96">
        <v>1.5369999999999999</v>
      </c>
      <c r="Q296" s="96">
        <v>1.5169999999999999</v>
      </c>
      <c r="R296" s="96">
        <f t="shared" ref="R296" si="622">((E296-H296)+(F296-I296)+(G296-J296))/3*(N296+O296)</f>
        <v>2.0868999999999933</v>
      </c>
      <c r="S296" s="96">
        <f t="shared" ref="S296" si="623">((E296-K296)+(F296-L296)+(G296-M296))/3*(P296+Q296)</f>
        <v>2.1174399999999984</v>
      </c>
      <c r="T296" s="96"/>
      <c r="U296" s="96"/>
      <c r="W296" s="39"/>
      <c r="X296" s="39"/>
      <c r="Y296" s="39"/>
      <c r="AG296" s="69"/>
      <c r="AH296" s="104">
        <f t="shared" si="565"/>
        <v>9695.83</v>
      </c>
      <c r="AI296" s="39">
        <f t="shared" si="566"/>
        <v>-1.5269999999999999</v>
      </c>
      <c r="AJ296" s="39">
        <f t="shared" si="567"/>
        <v>20.41</v>
      </c>
      <c r="AK296" s="39">
        <f t="shared" si="568"/>
        <v>20.399999999999999</v>
      </c>
      <c r="AM296" s="104">
        <f t="shared" si="569"/>
        <v>9695.83</v>
      </c>
      <c r="AN296">
        <v>1.71</v>
      </c>
      <c r="AO296" s="39">
        <f t="shared" si="570"/>
        <v>20.41</v>
      </c>
      <c r="AP296" s="39">
        <f t="shared" si="571"/>
        <v>20.399999999999999</v>
      </c>
      <c r="AR296" s="104">
        <f t="shared" si="572"/>
        <v>9695.83</v>
      </c>
      <c r="AS296" s="39">
        <f t="shared" si="573"/>
        <v>1.5269999999999999</v>
      </c>
      <c r="AT296" s="39">
        <f t="shared" si="574"/>
        <v>20.41</v>
      </c>
      <c r="AU296" s="39">
        <f t="shared" si="575"/>
        <v>20.399999999999999</v>
      </c>
    </row>
    <row r="297" spans="1:47" ht="15.6" x14ac:dyDescent="0.3">
      <c r="A297" s="95">
        <v>9700</v>
      </c>
      <c r="B297" s="98"/>
      <c r="C297" s="201"/>
      <c r="D297" s="103">
        <v>0.65</v>
      </c>
      <c r="E297" s="99">
        <v>21.119999999999997</v>
      </c>
      <c r="F297" s="99">
        <v>21.07</v>
      </c>
      <c r="G297" s="99">
        <v>21.05</v>
      </c>
      <c r="H297" s="25">
        <v>20.39</v>
      </c>
      <c r="I297" s="25">
        <v>20.39</v>
      </c>
      <c r="J297" s="25">
        <v>20.39</v>
      </c>
      <c r="K297" s="96">
        <v>20.39</v>
      </c>
      <c r="L297" s="96">
        <v>20.38</v>
      </c>
      <c r="M297" s="96">
        <v>20.39</v>
      </c>
      <c r="N297" s="25">
        <v>1.5269999999999999</v>
      </c>
      <c r="O297" s="96">
        <v>2.0430000000000001</v>
      </c>
      <c r="P297" s="96">
        <v>1.5269999999999999</v>
      </c>
      <c r="Q297" s="96">
        <v>2.0330000000000004</v>
      </c>
      <c r="R297" s="96">
        <f t="shared" ref="R297" si="624">((E297-H297)+(F297-I297)+(G297-J297))/3*(N297+O297)</f>
        <v>2.4632999999999963</v>
      </c>
      <c r="S297" s="96">
        <f t="shared" ref="S297" si="625">((E297-K297)+(F297-L297)+(G297-M297))/3*(P297+Q297)</f>
        <v>2.4682666666666653</v>
      </c>
      <c r="T297" s="96"/>
      <c r="U297" s="96"/>
      <c r="W297" s="39"/>
      <c r="X297" s="39"/>
      <c r="Y297" s="39"/>
      <c r="AG297" s="69"/>
      <c r="AH297" s="104">
        <f t="shared" si="565"/>
        <v>9700</v>
      </c>
      <c r="AI297" s="39">
        <f t="shared" si="566"/>
        <v>-1.5269999999999999</v>
      </c>
      <c r="AJ297" s="39">
        <f t="shared" si="567"/>
        <v>20.39</v>
      </c>
      <c r="AK297" s="39">
        <f t="shared" si="568"/>
        <v>20.39</v>
      </c>
      <c r="AM297" s="104">
        <f t="shared" si="569"/>
        <v>9700</v>
      </c>
      <c r="AN297">
        <v>1.71</v>
      </c>
      <c r="AO297" s="39">
        <f t="shared" si="570"/>
        <v>20.39</v>
      </c>
      <c r="AP297" s="39">
        <f t="shared" si="571"/>
        <v>20.38</v>
      </c>
      <c r="AR297" s="104">
        <f t="shared" si="572"/>
        <v>9700</v>
      </c>
      <c r="AS297" s="39">
        <f t="shared" si="573"/>
        <v>2.0430000000000001</v>
      </c>
      <c r="AT297" s="39">
        <f t="shared" si="574"/>
        <v>20.39</v>
      </c>
      <c r="AU297" s="39">
        <f t="shared" si="575"/>
        <v>20.39</v>
      </c>
    </row>
    <row r="298" spans="1:47" ht="15.6" x14ac:dyDescent="0.3">
      <c r="A298" s="95">
        <v>9710.91</v>
      </c>
      <c r="B298" s="98"/>
      <c r="C298" s="201"/>
      <c r="D298" s="103">
        <v>0.65</v>
      </c>
      <c r="E298" s="99">
        <v>21.08</v>
      </c>
      <c r="F298" s="99">
        <v>21.009999999999998</v>
      </c>
      <c r="G298" s="99">
        <v>21.02</v>
      </c>
      <c r="H298" s="25">
        <v>20.37</v>
      </c>
      <c r="I298" s="25">
        <v>20.37</v>
      </c>
      <c r="J298" s="25">
        <v>20.37</v>
      </c>
      <c r="K298" s="96">
        <v>20.36</v>
      </c>
      <c r="L298" s="96">
        <v>20.380000000000003</v>
      </c>
      <c r="M298" s="96">
        <v>20.380000000000003</v>
      </c>
      <c r="N298" s="25">
        <v>1.5269999999999999</v>
      </c>
      <c r="O298" s="96">
        <v>2.5529999999999999</v>
      </c>
      <c r="P298" s="96">
        <v>1.5369999999999999</v>
      </c>
      <c r="Q298" s="96">
        <v>2.5529999999999999</v>
      </c>
      <c r="R298" s="96">
        <f t="shared" ref="R298" si="626">((E298-H298)+(F298-I298)+(G298-J298))/3*(N298+O298)</f>
        <v>2.7199999999999904</v>
      </c>
      <c r="S298" s="96">
        <f t="shared" ref="S298" si="627">((E298-K298)+(F298-L298)+(G298-M298))/3*(P298+Q298)</f>
        <v>2.7130333333333216</v>
      </c>
      <c r="T298" s="96"/>
      <c r="U298" s="96"/>
      <c r="W298" s="39"/>
      <c r="X298" s="39"/>
      <c r="Y298" s="39"/>
      <c r="AG298" s="69"/>
      <c r="AH298" s="104">
        <f t="shared" si="565"/>
        <v>9710.91</v>
      </c>
      <c r="AI298" s="39">
        <f t="shared" si="566"/>
        <v>-1.5269999999999999</v>
      </c>
      <c r="AJ298" s="39">
        <f t="shared" si="567"/>
        <v>20.37</v>
      </c>
      <c r="AK298" s="39">
        <f t="shared" si="568"/>
        <v>20.36</v>
      </c>
      <c r="AM298" s="104">
        <f t="shared" si="569"/>
        <v>9710.91</v>
      </c>
      <c r="AN298">
        <v>1.71</v>
      </c>
      <c r="AO298" s="39">
        <f t="shared" si="570"/>
        <v>20.37</v>
      </c>
      <c r="AP298" s="39">
        <f t="shared" si="571"/>
        <v>20.380000000000003</v>
      </c>
      <c r="AR298" s="104">
        <f t="shared" si="572"/>
        <v>9710.91</v>
      </c>
      <c r="AS298" s="39">
        <f t="shared" si="573"/>
        <v>2.5529999999999999</v>
      </c>
      <c r="AT298" s="39">
        <f t="shared" si="574"/>
        <v>20.37</v>
      </c>
      <c r="AU298" s="39">
        <f t="shared" si="575"/>
        <v>20.380000000000003</v>
      </c>
    </row>
    <row r="299" spans="1:47" ht="15.6" x14ac:dyDescent="0.3">
      <c r="A299" s="95">
        <v>9710.91</v>
      </c>
      <c r="B299" s="98"/>
      <c r="C299" s="201">
        <v>15</v>
      </c>
      <c r="D299" s="103">
        <v>0.65</v>
      </c>
      <c r="E299" s="99">
        <v>21.07</v>
      </c>
      <c r="F299" s="99">
        <v>21.09</v>
      </c>
      <c r="G299" s="99">
        <v>21.08</v>
      </c>
      <c r="H299" s="25">
        <v>20.37</v>
      </c>
      <c r="I299" s="25">
        <v>20.37</v>
      </c>
      <c r="J299" s="25">
        <v>20.37</v>
      </c>
      <c r="K299" s="96">
        <v>20.380000000000003</v>
      </c>
      <c r="L299" s="96">
        <v>20.380000000000003</v>
      </c>
      <c r="M299" s="96">
        <v>20.37</v>
      </c>
      <c r="N299" s="25">
        <v>1.5269999999999999</v>
      </c>
      <c r="O299" s="96">
        <v>2.5529999999999999</v>
      </c>
      <c r="P299" s="96">
        <v>1.5369999999999999</v>
      </c>
      <c r="Q299" s="96">
        <v>2.5529999999999999</v>
      </c>
      <c r="R299" s="96">
        <f t="shared" ref="R299" si="628">((E299-H299)+(F299-I299)+(G299-J299))/3*(N299+O299)</f>
        <v>2.896799999999994</v>
      </c>
      <c r="S299" s="96">
        <f t="shared" ref="S299" si="629">((E299-K299)+(F299-L299)+(G299-M299))/3*(P299+Q299)</f>
        <v>2.8766333333333227</v>
      </c>
      <c r="T299" s="96"/>
      <c r="U299" s="96"/>
      <c r="W299" s="39"/>
      <c r="X299" s="39"/>
      <c r="Y299" s="39"/>
      <c r="AG299" s="69"/>
      <c r="AH299" s="104">
        <f t="shared" si="565"/>
        <v>9710.91</v>
      </c>
      <c r="AI299" s="39">
        <f t="shared" si="566"/>
        <v>-1.5269999999999999</v>
      </c>
      <c r="AJ299" s="39">
        <f t="shared" si="567"/>
        <v>20.37</v>
      </c>
      <c r="AK299" s="39">
        <f t="shared" si="568"/>
        <v>20.380000000000003</v>
      </c>
      <c r="AM299" s="104">
        <f t="shared" si="569"/>
        <v>9710.91</v>
      </c>
      <c r="AN299">
        <v>1.71</v>
      </c>
      <c r="AO299" s="39">
        <f t="shared" si="570"/>
        <v>20.37</v>
      </c>
      <c r="AP299" s="39">
        <f t="shared" si="571"/>
        <v>20.380000000000003</v>
      </c>
      <c r="AR299" s="104">
        <f t="shared" si="572"/>
        <v>9710.91</v>
      </c>
      <c r="AS299" s="39">
        <f t="shared" si="573"/>
        <v>2.5529999999999999</v>
      </c>
      <c r="AT299" s="39">
        <f t="shared" si="574"/>
        <v>20.37</v>
      </c>
      <c r="AU299" s="39">
        <f t="shared" si="575"/>
        <v>20.37</v>
      </c>
    </row>
    <row r="300" spans="1:47" ht="15.6" x14ac:dyDescent="0.3">
      <c r="A300" s="95">
        <v>9720</v>
      </c>
      <c r="B300" s="98"/>
      <c r="C300" s="201"/>
      <c r="D300" s="103">
        <v>0.65</v>
      </c>
      <c r="E300" s="99">
        <v>21.049999999999997</v>
      </c>
      <c r="F300" s="99">
        <v>20.99</v>
      </c>
      <c r="G300" s="99">
        <v>21.009999999999998</v>
      </c>
      <c r="H300" s="25">
        <v>20.34</v>
      </c>
      <c r="I300" s="25">
        <v>20.34</v>
      </c>
      <c r="J300" s="25">
        <v>20.34</v>
      </c>
      <c r="K300" s="96">
        <v>20.34</v>
      </c>
      <c r="L300" s="96">
        <v>20.34</v>
      </c>
      <c r="M300" s="96">
        <v>20.329999999999998</v>
      </c>
      <c r="N300" s="25">
        <v>1.5269999999999999</v>
      </c>
      <c r="O300" s="96">
        <v>3.5729999999999995</v>
      </c>
      <c r="P300" s="96">
        <v>1.5369999999999999</v>
      </c>
      <c r="Q300" s="96">
        <v>3.5829999999999993</v>
      </c>
      <c r="R300" s="96">
        <f t="shared" ref="R300" si="630">((E300-H300)+(F300-I300)+(G300-J300))/3*(N300+O300)</f>
        <v>3.4509999999999894</v>
      </c>
      <c r="S300" s="96">
        <f t="shared" ref="S300" si="631">((E300-K300)+(F300-L300)+(G300-M300))/3*(P300+Q300)</f>
        <v>3.4815999999999918</v>
      </c>
      <c r="T300" s="96"/>
      <c r="U300" s="96"/>
      <c r="W300" s="39"/>
      <c r="X300" s="39"/>
      <c r="Y300" s="39"/>
      <c r="AG300" s="69"/>
      <c r="AH300" s="104">
        <f t="shared" si="565"/>
        <v>9720</v>
      </c>
      <c r="AI300" s="39">
        <f t="shared" si="566"/>
        <v>-1.5269999999999999</v>
      </c>
      <c r="AJ300" s="39">
        <f t="shared" si="567"/>
        <v>20.34</v>
      </c>
      <c r="AK300" s="39">
        <f t="shared" si="568"/>
        <v>20.34</v>
      </c>
      <c r="AM300" s="104">
        <f t="shared" si="569"/>
        <v>9720</v>
      </c>
      <c r="AN300">
        <v>1.71</v>
      </c>
      <c r="AO300" s="39">
        <f t="shared" si="570"/>
        <v>20.34</v>
      </c>
      <c r="AP300" s="39">
        <f t="shared" si="571"/>
        <v>20.34</v>
      </c>
      <c r="AR300" s="104">
        <f t="shared" si="572"/>
        <v>9720</v>
      </c>
      <c r="AS300" s="39">
        <f t="shared" si="573"/>
        <v>3.5729999999999995</v>
      </c>
      <c r="AT300" s="39">
        <f t="shared" si="574"/>
        <v>20.34</v>
      </c>
      <c r="AU300" s="39">
        <f t="shared" si="575"/>
        <v>20.329999999999998</v>
      </c>
    </row>
    <row r="301" spans="1:47" ht="15.6" x14ac:dyDescent="0.3">
      <c r="A301" s="95">
        <v>9735.52</v>
      </c>
      <c r="B301" s="98"/>
      <c r="C301" s="201"/>
      <c r="D301" s="103">
        <v>0.65</v>
      </c>
      <c r="E301" s="99">
        <v>22.01</v>
      </c>
      <c r="F301" s="99">
        <v>21.96</v>
      </c>
      <c r="G301" s="99">
        <v>22.02</v>
      </c>
      <c r="H301" s="25">
        <v>21.310000000000002</v>
      </c>
      <c r="I301" s="25">
        <v>21.310000000000002</v>
      </c>
      <c r="J301" s="25">
        <v>21.310000000000002</v>
      </c>
      <c r="K301" s="96">
        <v>21.3</v>
      </c>
      <c r="L301" s="96">
        <v>21.310000000000002</v>
      </c>
      <c r="M301" s="96">
        <v>21.3</v>
      </c>
      <c r="N301" s="25">
        <v>1.5269999999999999</v>
      </c>
      <c r="O301" s="96">
        <v>5.3730000000000002</v>
      </c>
      <c r="P301" s="96">
        <v>1.5269999999999999</v>
      </c>
      <c r="Q301" s="96">
        <v>5.3730000000000002</v>
      </c>
      <c r="R301" s="96">
        <f t="shared" ref="R301" si="632">((E301-H301)+(F301-I301)+(G301-J301))/3*(N301+O301)</f>
        <v>4.7379999999999898</v>
      </c>
      <c r="S301" s="96">
        <f t="shared" ref="S301" si="633">((E301-K301)+(F301-L301)+(G301-M301))/3*(P301+Q301)</f>
        <v>4.7839999999999963</v>
      </c>
      <c r="T301" s="96"/>
      <c r="U301" s="96"/>
      <c r="W301" s="39"/>
      <c r="X301" s="39"/>
      <c r="Y301" s="39"/>
      <c r="AG301" s="69"/>
      <c r="AH301" s="104">
        <f t="shared" si="565"/>
        <v>9735.52</v>
      </c>
      <c r="AI301" s="39">
        <f t="shared" si="566"/>
        <v>-1.5269999999999999</v>
      </c>
      <c r="AJ301" s="39">
        <f t="shared" si="567"/>
        <v>21.310000000000002</v>
      </c>
      <c r="AK301" s="39">
        <f t="shared" si="568"/>
        <v>21.3</v>
      </c>
      <c r="AM301" s="104">
        <f t="shared" si="569"/>
        <v>9735.52</v>
      </c>
      <c r="AN301">
        <v>1.71</v>
      </c>
      <c r="AO301" s="39">
        <f t="shared" si="570"/>
        <v>21.310000000000002</v>
      </c>
      <c r="AP301" s="39">
        <f t="shared" si="571"/>
        <v>21.310000000000002</v>
      </c>
      <c r="AR301" s="104">
        <f t="shared" si="572"/>
        <v>9735.52</v>
      </c>
      <c r="AS301" s="39">
        <f t="shared" si="573"/>
        <v>5.3730000000000002</v>
      </c>
      <c r="AT301" s="39">
        <f t="shared" si="574"/>
        <v>21.310000000000002</v>
      </c>
      <c r="AU301" s="39">
        <f t="shared" si="575"/>
        <v>21.3</v>
      </c>
    </row>
    <row r="302" spans="1:47" ht="15.6" x14ac:dyDescent="0.3">
      <c r="A302" s="95">
        <v>9735.52</v>
      </c>
      <c r="B302" s="98"/>
      <c r="C302" s="201">
        <v>14</v>
      </c>
      <c r="D302" s="103">
        <v>0.65</v>
      </c>
      <c r="E302" s="99">
        <v>22</v>
      </c>
      <c r="F302" s="99">
        <v>22.04</v>
      </c>
      <c r="G302" s="99">
        <v>22</v>
      </c>
      <c r="H302" s="25">
        <v>21.310000000000002</v>
      </c>
      <c r="I302" s="25">
        <v>21.310000000000002</v>
      </c>
      <c r="J302" s="25">
        <v>21.310000000000002</v>
      </c>
      <c r="K302" s="96">
        <v>21.320000000000004</v>
      </c>
      <c r="L302" s="96">
        <v>21.3</v>
      </c>
      <c r="M302" s="96">
        <v>21.320000000000004</v>
      </c>
      <c r="N302" s="25">
        <v>1.5269999999999999</v>
      </c>
      <c r="O302" s="96">
        <v>5.3730000000000002</v>
      </c>
      <c r="P302" s="96">
        <v>1.5169999999999999</v>
      </c>
      <c r="Q302" s="96">
        <v>5.383</v>
      </c>
      <c r="R302" s="96">
        <f t="shared" ref="R302" si="634">((E302-H302)+(F302-I302)+(G302-J302))/3*(N302+O302)</f>
        <v>4.8529999999999829</v>
      </c>
      <c r="S302" s="96">
        <f t="shared" ref="S302" si="635">((E302-K302)+(F302-L302)+(G302-M302))/3*(P302+Q302)</f>
        <v>4.8299999999999796</v>
      </c>
      <c r="T302" s="96"/>
      <c r="U302" s="96"/>
      <c r="W302" s="39"/>
      <c r="X302" s="39"/>
      <c r="Y302" s="39"/>
      <c r="AG302" s="69"/>
      <c r="AH302" s="104">
        <f t="shared" si="565"/>
        <v>9735.52</v>
      </c>
      <c r="AI302" s="39">
        <f t="shared" si="566"/>
        <v>-1.5269999999999999</v>
      </c>
      <c r="AJ302" s="39">
        <f t="shared" si="567"/>
        <v>21.310000000000002</v>
      </c>
      <c r="AK302" s="39">
        <f t="shared" si="568"/>
        <v>21.320000000000004</v>
      </c>
      <c r="AM302" s="104">
        <f t="shared" si="569"/>
        <v>9735.52</v>
      </c>
      <c r="AN302">
        <v>1.71</v>
      </c>
      <c r="AO302" s="39">
        <f t="shared" si="570"/>
        <v>21.310000000000002</v>
      </c>
      <c r="AP302" s="39">
        <f t="shared" si="571"/>
        <v>21.3</v>
      </c>
      <c r="AR302" s="104">
        <f t="shared" si="572"/>
        <v>9735.52</v>
      </c>
      <c r="AS302" s="39">
        <f t="shared" si="573"/>
        <v>5.3730000000000002</v>
      </c>
      <c r="AT302" s="39">
        <f t="shared" si="574"/>
        <v>21.310000000000002</v>
      </c>
      <c r="AU302" s="39">
        <f t="shared" si="575"/>
        <v>21.320000000000004</v>
      </c>
    </row>
    <row r="303" spans="1:47" ht="15.6" x14ac:dyDescent="0.3">
      <c r="A303" s="95">
        <v>9740</v>
      </c>
      <c r="B303" s="98"/>
      <c r="C303" s="201"/>
      <c r="D303" s="103">
        <v>0.65</v>
      </c>
      <c r="E303" s="99">
        <v>20.939999999999998</v>
      </c>
      <c r="F303" s="99">
        <v>21.02</v>
      </c>
      <c r="G303" s="99">
        <v>21.02</v>
      </c>
      <c r="H303" s="25">
        <v>20.3</v>
      </c>
      <c r="I303" s="25">
        <v>20.3</v>
      </c>
      <c r="J303" s="25">
        <v>20.3</v>
      </c>
      <c r="K303" s="96">
        <v>20.3</v>
      </c>
      <c r="L303" s="96">
        <v>20.29</v>
      </c>
      <c r="M303" s="96">
        <v>20.3</v>
      </c>
      <c r="N303" s="25">
        <v>1.5269999999999999</v>
      </c>
      <c r="O303" s="96">
        <v>5.4130000000000003</v>
      </c>
      <c r="P303" s="96">
        <v>1.5169999999999999</v>
      </c>
      <c r="Q303" s="96">
        <v>5.4130000000000003</v>
      </c>
      <c r="R303" s="96">
        <f t="shared" ref="R303" si="636">((E303-H303)+(F303-I303)+(G303-J303))/3*(N303+O303)</f>
        <v>4.8117333333333212</v>
      </c>
      <c r="S303" s="96">
        <f t="shared" ref="S303" si="637">((E303-K303)+(F303-L303)+(G303-M303))/3*(P303+Q303)</f>
        <v>4.8278999999999916</v>
      </c>
      <c r="T303" s="96"/>
      <c r="U303" s="96"/>
      <c r="W303" s="39"/>
      <c r="X303" s="39"/>
      <c r="Y303" s="39"/>
      <c r="AG303" s="69"/>
      <c r="AH303" s="104">
        <f t="shared" si="565"/>
        <v>9740</v>
      </c>
      <c r="AI303" s="39">
        <f t="shared" si="566"/>
        <v>-1.5269999999999999</v>
      </c>
      <c r="AJ303" s="39">
        <f t="shared" si="567"/>
        <v>20.3</v>
      </c>
      <c r="AK303" s="39">
        <f t="shared" si="568"/>
        <v>20.3</v>
      </c>
      <c r="AM303" s="104">
        <f t="shared" si="569"/>
        <v>9740</v>
      </c>
      <c r="AN303">
        <v>1.71</v>
      </c>
      <c r="AO303" s="39">
        <f t="shared" si="570"/>
        <v>20.3</v>
      </c>
      <c r="AP303" s="39">
        <f t="shared" si="571"/>
        <v>20.29</v>
      </c>
      <c r="AR303" s="104">
        <f t="shared" si="572"/>
        <v>9740</v>
      </c>
      <c r="AS303" s="39">
        <f t="shared" si="573"/>
        <v>5.4130000000000003</v>
      </c>
      <c r="AT303" s="39">
        <f t="shared" si="574"/>
        <v>20.3</v>
      </c>
      <c r="AU303" s="39">
        <f t="shared" si="575"/>
        <v>20.3</v>
      </c>
    </row>
    <row r="304" spans="1:47" ht="15.6" x14ac:dyDescent="0.3">
      <c r="A304" s="95">
        <v>9760</v>
      </c>
      <c r="B304" s="98"/>
      <c r="C304" s="201"/>
      <c r="D304" s="103">
        <v>0.65</v>
      </c>
      <c r="E304" s="99">
        <v>20.99</v>
      </c>
      <c r="F304" s="99">
        <v>20.9</v>
      </c>
      <c r="G304" s="99">
        <v>20.92</v>
      </c>
      <c r="H304" s="25">
        <v>20.260000000000002</v>
      </c>
      <c r="I304" s="25">
        <v>20.260000000000002</v>
      </c>
      <c r="J304" s="25">
        <v>20.260000000000002</v>
      </c>
      <c r="K304" s="96">
        <v>20.270000000000003</v>
      </c>
      <c r="L304" s="96">
        <v>20.25</v>
      </c>
      <c r="M304" s="96">
        <v>20.25</v>
      </c>
      <c r="N304" s="25">
        <v>1.5269999999999999</v>
      </c>
      <c r="O304" s="96">
        <v>5.4130000000000003</v>
      </c>
      <c r="P304" s="96">
        <v>1.5169999999999999</v>
      </c>
      <c r="Q304" s="96">
        <v>5.4130000000000003</v>
      </c>
      <c r="R304" s="96">
        <f t="shared" ref="R304" si="638">((E304-H304)+(F304-I304)+(G304-J304))/3*(N304+O304)</f>
        <v>4.6960666666666526</v>
      </c>
      <c r="S304" s="96">
        <f t="shared" ref="S304" si="639">((E304-K304)+(F304-L304)+(G304-M304))/3*(P304+Q304)</f>
        <v>4.712399999999989</v>
      </c>
      <c r="T304" s="96"/>
      <c r="U304" s="96"/>
      <c r="W304" s="39"/>
      <c r="X304" s="39"/>
      <c r="Y304" s="39"/>
      <c r="AG304" s="69"/>
      <c r="AH304" s="104">
        <f t="shared" si="565"/>
        <v>9760</v>
      </c>
      <c r="AI304" s="39">
        <f t="shared" si="566"/>
        <v>-1.5269999999999999</v>
      </c>
      <c r="AJ304" s="39">
        <f t="shared" si="567"/>
        <v>20.260000000000002</v>
      </c>
      <c r="AK304" s="39">
        <f t="shared" si="568"/>
        <v>20.270000000000003</v>
      </c>
      <c r="AM304" s="104">
        <f t="shared" si="569"/>
        <v>9760</v>
      </c>
      <c r="AN304">
        <v>1.71</v>
      </c>
      <c r="AO304" s="39">
        <f t="shared" si="570"/>
        <v>20.260000000000002</v>
      </c>
      <c r="AP304" s="39">
        <f t="shared" si="571"/>
        <v>20.25</v>
      </c>
      <c r="AR304" s="104">
        <f t="shared" si="572"/>
        <v>9760</v>
      </c>
      <c r="AS304" s="39">
        <f t="shared" si="573"/>
        <v>5.4130000000000003</v>
      </c>
      <c r="AT304" s="39">
        <f t="shared" si="574"/>
        <v>20.260000000000002</v>
      </c>
      <c r="AU304" s="39">
        <f t="shared" si="575"/>
        <v>20.25</v>
      </c>
    </row>
    <row r="305" spans="1:47" ht="15.6" x14ac:dyDescent="0.3">
      <c r="A305" s="95">
        <v>9780</v>
      </c>
      <c r="B305" s="98"/>
      <c r="C305" s="201"/>
      <c r="D305" s="103">
        <v>0.65</v>
      </c>
      <c r="E305" s="99">
        <v>20.89</v>
      </c>
      <c r="F305" s="99">
        <v>20.87</v>
      </c>
      <c r="G305" s="99">
        <v>20.89</v>
      </c>
      <c r="H305" s="25">
        <v>20.21</v>
      </c>
      <c r="I305" s="25">
        <v>20.21</v>
      </c>
      <c r="J305" s="25">
        <v>20.21</v>
      </c>
      <c r="K305" s="96">
        <v>20.220000000000002</v>
      </c>
      <c r="L305" s="96">
        <v>20.21</v>
      </c>
      <c r="M305" s="96">
        <v>20.2</v>
      </c>
      <c r="N305" s="25">
        <v>1.5269999999999999</v>
      </c>
      <c r="O305" s="96">
        <v>5.4130000000000003</v>
      </c>
      <c r="P305" s="96">
        <v>1.5269999999999999</v>
      </c>
      <c r="Q305" s="96">
        <v>5.4130000000000003</v>
      </c>
      <c r="R305" s="96">
        <f t="shared" ref="R305" si="640">((E305-H305)+(F305-I305)+(G305-J305))/3*(N305+O305)</f>
        <v>4.6729333333333329</v>
      </c>
      <c r="S305" s="96">
        <f t="shared" ref="S305" si="641">((E305-K305)+(F305-L305)+(G305-M305))/3*(P305+Q305)</f>
        <v>4.6729333333333329</v>
      </c>
      <c r="T305" s="96"/>
      <c r="U305" s="96"/>
      <c r="W305" s="39"/>
      <c r="X305" s="39"/>
      <c r="Y305" s="39"/>
      <c r="AG305" s="69"/>
      <c r="AH305" s="104">
        <f t="shared" si="565"/>
        <v>9780</v>
      </c>
      <c r="AI305" s="39">
        <f t="shared" si="566"/>
        <v>-1.5269999999999999</v>
      </c>
      <c r="AJ305" s="39">
        <f t="shared" si="567"/>
        <v>20.21</v>
      </c>
      <c r="AK305" s="39">
        <f t="shared" si="568"/>
        <v>20.220000000000002</v>
      </c>
      <c r="AM305" s="104">
        <f t="shared" si="569"/>
        <v>9780</v>
      </c>
      <c r="AN305">
        <v>1.71</v>
      </c>
      <c r="AO305" s="39">
        <f t="shared" si="570"/>
        <v>20.21</v>
      </c>
      <c r="AP305" s="39">
        <f t="shared" si="571"/>
        <v>20.21</v>
      </c>
      <c r="AR305" s="104">
        <f t="shared" si="572"/>
        <v>9780</v>
      </c>
      <c r="AS305" s="39">
        <f t="shared" si="573"/>
        <v>5.4130000000000003</v>
      </c>
      <c r="AT305" s="39">
        <f t="shared" si="574"/>
        <v>20.21</v>
      </c>
      <c r="AU305" s="39">
        <f t="shared" si="575"/>
        <v>20.2</v>
      </c>
    </row>
    <row r="306" spans="1:47" ht="15.6" x14ac:dyDescent="0.3">
      <c r="A306" s="95">
        <v>9783.09</v>
      </c>
      <c r="B306" s="98"/>
      <c r="C306" s="201"/>
      <c r="D306" s="103">
        <v>0.65</v>
      </c>
      <c r="E306" s="99">
        <v>20.89</v>
      </c>
      <c r="F306" s="99">
        <v>20.86</v>
      </c>
      <c r="G306" s="99">
        <v>20.85</v>
      </c>
      <c r="H306" s="25">
        <v>20.190000000000001</v>
      </c>
      <c r="I306" s="25">
        <v>20.190000000000001</v>
      </c>
      <c r="J306" s="25">
        <v>20.190000000000001</v>
      </c>
      <c r="K306" s="96">
        <v>20.18</v>
      </c>
      <c r="L306" s="96">
        <v>20.190000000000001</v>
      </c>
      <c r="M306" s="96">
        <v>20.190000000000001</v>
      </c>
      <c r="N306" s="25">
        <v>1.5269999999999999</v>
      </c>
      <c r="O306" s="96">
        <v>5.4130000000000003</v>
      </c>
      <c r="P306" s="96">
        <v>1.5269999999999999</v>
      </c>
      <c r="Q306" s="96">
        <v>5.4130000000000003</v>
      </c>
      <c r="R306" s="96">
        <f t="shared" ref="R306" si="642">((E306-H306)+(F306-I306)+(G306-J306))/3*(N306+O306)</f>
        <v>4.6960666666666615</v>
      </c>
      <c r="S306" s="96">
        <f t="shared" ref="S306" si="643">((E306-K306)+(F306-L306)+(G306-M306))/3*(P306+Q306)</f>
        <v>4.7191999999999981</v>
      </c>
      <c r="T306" s="96"/>
      <c r="U306" s="96"/>
      <c r="W306" s="39"/>
      <c r="X306" s="39"/>
      <c r="Y306" s="39"/>
      <c r="AG306" s="69"/>
      <c r="AH306" s="104">
        <f t="shared" si="565"/>
        <v>9783.09</v>
      </c>
      <c r="AI306" s="39">
        <f t="shared" si="566"/>
        <v>-1.5269999999999999</v>
      </c>
      <c r="AJ306" s="39">
        <f t="shared" si="567"/>
        <v>20.190000000000001</v>
      </c>
      <c r="AK306" s="39">
        <f t="shared" si="568"/>
        <v>20.18</v>
      </c>
      <c r="AM306" s="104">
        <f t="shared" si="569"/>
        <v>9783.09</v>
      </c>
      <c r="AN306">
        <v>1.71</v>
      </c>
      <c r="AO306" s="39">
        <f t="shared" si="570"/>
        <v>20.190000000000001</v>
      </c>
      <c r="AP306" s="39">
        <f t="shared" si="571"/>
        <v>20.190000000000001</v>
      </c>
      <c r="AR306" s="104">
        <f t="shared" si="572"/>
        <v>9783.09</v>
      </c>
      <c r="AS306" s="39">
        <f t="shared" si="573"/>
        <v>5.4130000000000003</v>
      </c>
      <c r="AT306" s="39">
        <f t="shared" si="574"/>
        <v>20.190000000000001</v>
      </c>
      <c r="AU306" s="39">
        <f t="shared" si="575"/>
        <v>20.190000000000001</v>
      </c>
    </row>
    <row r="307" spans="1:47" ht="15.6" x14ac:dyDescent="0.3">
      <c r="A307" s="95">
        <v>9783.09</v>
      </c>
      <c r="B307" s="98"/>
      <c r="C307" s="201" t="s">
        <v>145</v>
      </c>
      <c r="D307" s="103">
        <v>0.98</v>
      </c>
      <c r="E307" s="99">
        <v>20.85</v>
      </c>
      <c r="F307" s="99">
        <v>20.87</v>
      </c>
      <c r="G307" s="99">
        <v>20.82</v>
      </c>
      <c r="H307" s="25">
        <v>19.86</v>
      </c>
      <c r="I307" s="25">
        <v>19.86</v>
      </c>
      <c r="J307" s="25">
        <v>19.86</v>
      </c>
      <c r="K307" s="96">
        <v>19.87</v>
      </c>
      <c r="L307" s="96">
        <v>19.849999999999998</v>
      </c>
      <c r="M307" s="96">
        <v>19.87</v>
      </c>
      <c r="N307" s="25">
        <v>1.5269999999999999</v>
      </c>
      <c r="O307" s="96">
        <v>5.4130000000000003</v>
      </c>
      <c r="P307" s="96">
        <v>1.5169999999999999</v>
      </c>
      <c r="Q307" s="96">
        <v>5.4030000000000005</v>
      </c>
      <c r="R307" s="96">
        <f t="shared" ref="R307" si="644">((E307-H307)+(F307-I307)+(G307-J307))/3*(N307+O307)</f>
        <v>6.8474666666666772</v>
      </c>
      <c r="S307" s="96">
        <f t="shared" ref="S307" si="645">((E307-K307)+(F307-L307)+(G307-M307))/3*(P307+Q307)</f>
        <v>6.8046666666666731</v>
      </c>
      <c r="T307" s="96"/>
      <c r="U307" s="96"/>
      <c r="W307" s="39"/>
      <c r="X307" s="39"/>
      <c r="Y307" s="39"/>
      <c r="AG307" s="69"/>
      <c r="AH307" s="104">
        <f t="shared" si="565"/>
        <v>9783.09</v>
      </c>
      <c r="AI307" s="39">
        <f t="shared" si="566"/>
        <v>-1.5269999999999999</v>
      </c>
      <c r="AJ307" s="39">
        <f t="shared" si="567"/>
        <v>19.86</v>
      </c>
      <c r="AK307" s="39">
        <f t="shared" si="568"/>
        <v>19.87</v>
      </c>
      <c r="AM307" s="104">
        <f t="shared" si="569"/>
        <v>9783.09</v>
      </c>
      <c r="AN307">
        <v>1.71</v>
      </c>
      <c r="AO307" s="39">
        <f t="shared" si="570"/>
        <v>19.86</v>
      </c>
      <c r="AP307" s="39">
        <f t="shared" si="571"/>
        <v>19.849999999999998</v>
      </c>
      <c r="AR307" s="104">
        <f t="shared" si="572"/>
        <v>9783.09</v>
      </c>
      <c r="AS307" s="39">
        <f t="shared" si="573"/>
        <v>5.4130000000000003</v>
      </c>
      <c r="AT307" s="39">
        <f t="shared" si="574"/>
        <v>19.86</v>
      </c>
      <c r="AU307" s="39">
        <f t="shared" si="575"/>
        <v>19.87</v>
      </c>
    </row>
    <row r="308" spans="1:47" ht="15.6" x14ac:dyDescent="0.3">
      <c r="A308" s="95">
        <v>9800</v>
      </c>
      <c r="B308" s="98"/>
      <c r="C308" s="201"/>
      <c r="D308" s="103">
        <v>0.98</v>
      </c>
      <c r="E308" s="99">
        <v>20.87</v>
      </c>
      <c r="F308" s="99">
        <v>20.8</v>
      </c>
      <c r="G308" s="99">
        <v>20.85</v>
      </c>
      <c r="H308" s="25">
        <v>19.84</v>
      </c>
      <c r="I308" s="25">
        <v>19.84</v>
      </c>
      <c r="J308" s="25">
        <v>19.84</v>
      </c>
      <c r="K308" s="96">
        <v>19.829999999999998</v>
      </c>
      <c r="L308" s="96">
        <v>19.829999999999998</v>
      </c>
      <c r="M308" s="96">
        <v>19.850000000000001</v>
      </c>
      <c r="N308" s="25">
        <v>1.5269999999999999</v>
      </c>
      <c r="O308" s="96">
        <v>3.468</v>
      </c>
      <c r="P308" s="96">
        <v>1.5269999999999999</v>
      </c>
      <c r="Q308" s="96">
        <v>3.468</v>
      </c>
      <c r="R308" s="96">
        <f t="shared" ref="R308" si="646">((E308-H308)+(F308-I308)+(G308-J308))/3*(N308+O308)</f>
        <v>4.9950000000000054</v>
      </c>
      <c r="S308" s="96">
        <f t="shared" ref="S308" si="647">((E308-K308)+(F308-L308)+(G308-M308))/3*(P308+Q308)</f>
        <v>5.0116500000000084</v>
      </c>
      <c r="T308" s="96"/>
      <c r="U308" s="96"/>
      <c r="W308" s="39"/>
      <c r="X308" s="39"/>
      <c r="Y308" s="39"/>
      <c r="AG308" s="69"/>
      <c r="AH308" s="104">
        <f t="shared" si="565"/>
        <v>9800</v>
      </c>
      <c r="AI308" s="39">
        <f t="shared" si="566"/>
        <v>-1.5269999999999999</v>
      </c>
      <c r="AJ308" s="39">
        <f t="shared" si="567"/>
        <v>19.84</v>
      </c>
      <c r="AK308" s="39">
        <f t="shared" si="568"/>
        <v>19.829999999999998</v>
      </c>
      <c r="AM308" s="104">
        <f t="shared" si="569"/>
        <v>9800</v>
      </c>
      <c r="AN308">
        <v>1.71</v>
      </c>
      <c r="AO308" s="39">
        <f t="shared" si="570"/>
        <v>19.84</v>
      </c>
      <c r="AP308" s="39">
        <f t="shared" si="571"/>
        <v>19.829999999999998</v>
      </c>
      <c r="AR308" s="104">
        <f t="shared" si="572"/>
        <v>9800</v>
      </c>
      <c r="AS308" s="39">
        <f t="shared" si="573"/>
        <v>3.468</v>
      </c>
      <c r="AT308" s="39">
        <f t="shared" si="574"/>
        <v>19.84</v>
      </c>
      <c r="AU308" s="39">
        <f t="shared" si="575"/>
        <v>19.850000000000001</v>
      </c>
    </row>
    <row r="309" spans="1:47" ht="15.6" x14ac:dyDescent="0.3">
      <c r="A309" s="95">
        <v>9819.0400000000009</v>
      </c>
      <c r="B309" s="98"/>
      <c r="C309" s="201"/>
      <c r="D309" s="103">
        <v>0.98</v>
      </c>
      <c r="E309" s="99">
        <v>20.869999999999997</v>
      </c>
      <c r="F309" s="99">
        <v>20.84</v>
      </c>
      <c r="G309" s="99">
        <v>20.869999999999997</v>
      </c>
      <c r="H309" s="25">
        <v>19.829999999999998</v>
      </c>
      <c r="I309" s="25">
        <v>19.829999999999998</v>
      </c>
      <c r="J309" s="25">
        <v>19.829999999999998</v>
      </c>
      <c r="K309" s="96">
        <v>19.829999999999998</v>
      </c>
      <c r="L309" s="96">
        <v>19.819999999999997</v>
      </c>
      <c r="M309" s="96">
        <v>19.829999999999998</v>
      </c>
      <c r="N309" s="25">
        <v>1.5269999999999999</v>
      </c>
      <c r="O309" s="96">
        <v>1.5269999999999999</v>
      </c>
      <c r="P309" s="96">
        <v>1.5369999999999999</v>
      </c>
      <c r="Q309" s="96">
        <v>1.5169999999999999</v>
      </c>
      <c r="R309" s="96">
        <f t="shared" ref="R309" si="648">((E309-H309)+(F309-I309)+(G309-J309))/3*(N309+O309)</f>
        <v>3.1456200000000001</v>
      </c>
      <c r="S309" s="96">
        <f t="shared" ref="S309" si="649">((E309-K309)+(F309-L309)+(G309-M309))/3*(P309+Q309)</f>
        <v>3.1558000000000015</v>
      </c>
      <c r="T309" s="96"/>
      <c r="U309" s="96"/>
      <c r="W309" s="39"/>
      <c r="X309" s="39"/>
      <c r="Y309" s="39"/>
      <c r="AG309" s="69"/>
      <c r="AH309" s="104">
        <f t="shared" si="565"/>
        <v>9819.0400000000009</v>
      </c>
      <c r="AI309" s="39">
        <f t="shared" si="566"/>
        <v>-1.5269999999999999</v>
      </c>
      <c r="AJ309" s="39">
        <f t="shared" si="567"/>
        <v>19.829999999999998</v>
      </c>
      <c r="AK309" s="39">
        <f t="shared" si="568"/>
        <v>19.829999999999998</v>
      </c>
      <c r="AM309" s="104">
        <f t="shared" si="569"/>
        <v>9819.0400000000009</v>
      </c>
      <c r="AN309">
        <v>1.71</v>
      </c>
      <c r="AO309" s="39">
        <f t="shared" si="570"/>
        <v>19.829999999999998</v>
      </c>
      <c r="AP309" s="39">
        <f t="shared" si="571"/>
        <v>19.819999999999997</v>
      </c>
      <c r="AR309" s="104">
        <f t="shared" si="572"/>
        <v>9819.0400000000009</v>
      </c>
      <c r="AS309" s="39">
        <f t="shared" si="573"/>
        <v>1.5269999999999999</v>
      </c>
      <c r="AT309" s="39">
        <f t="shared" si="574"/>
        <v>19.829999999999998</v>
      </c>
      <c r="AU309" s="39">
        <f t="shared" si="575"/>
        <v>19.829999999999998</v>
      </c>
    </row>
    <row r="310" spans="1:47" ht="15.6" x14ac:dyDescent="0.3">
      <c r="A310" s="95">
        <v>9819.0400000000009</v>
      </c>
      <c r="B310" s="98"/>
      <c r="C310" s="201">
        <v>18</v>
      </c>
      <c r="D310" s="103">
        <v>0.65</v>
      </c>
      <c r="E310" s="99">
        <v>20.849999999999998</v>
      </c>
      <c r="F310" s="99">
        <v>20.889999999999997</v>
      </c>
      <c r="G310" s="99">
        <v>20.84</v>
      </c>
      <c r="H310" s="25">
        <v>20.16</v>
      </c>
      <c r="I310" s="25">
        <v>20.16</v>
      </c>
      <c r="J310" s="25">
        <v>20.16</v>
      </c>
      <c r="K310" s="96">
        <v>20.149999999999999</v>
      </c>
      <c r="L310" s="96">
        <v>20.170000000000002</v>
      </c>
      <c r="M310" s="96">
        <v>20.170000000000002</v>
      </c>
      <c r="N310" s="25">
        <v>1.5269999999999999</v>
      </c>
      <c r="O310" s="96">
        <v>1.5269999999999999</v>
      </c>
      <c r="P310" s="96">
        <v>1.5269999999999999</v>
      </c>
      <c r="Q310" s="96">
        <v>1.5369999999999999</v>
      </c>
      <c r="R310" s="96">
        <f t="shared" ref="R310" si="650">((E310-H310)+(F310-I310)+(G310-J310))/3*(N310+O310)</f>
        <v>2.1377999999999941</v>
      </c>
      <c r="S310" s="96">
        <f t="shared" ref="S310" si="651">((E310-K310)+(F310-L310)+(G310-M310))/3*(P310+Q310)</f>
        <v>2.1345866666666593</v>
      </c>
      <c r="T310" s="96"/>
      <c r="U310" s="96"/>
      <c r="W310" s="39"/>
      <c r="X310" s="39"/>
      <c r="Y310" s="39"/>
      <c r="AG310" s="69"/>
      <c r="AH310" s="104">
        <f t="shared" si="565"/>
        <v>9819.0400000000009</v>
      </c>
      <c r="AI310" s="39">
        <f t="shared" si="566"/>
        <v>-1.5269999999999999</v>
      </c>
      <c r="AJ310" s="39">
        <f t="shared" si="567"/>
        <v>20.16</v>
      </c>
      <c r="AK310" s="39">
        <f t="shared" si="568"/>
        <v>20.149999999999999</v>
      </c>
      <c r="AM310" s="104">
        <f t="shared" si="569"/>
        <v>9819.0400000000009</v>
      </c>
      <c r="AN310">
        <v>1.71</v>
      </c>
      <c r="AO310" s="39">
        <f t="shared" si="570"/>
        <v>20.16</v>
      </c>
      <c r="AP310" s="39">
        <f t="shared" si="571"/>
        <v>20.170000000000002</v>
      </c>
      <c r="AR310" s="104">
        <f t="shared" si="572"/>
        <v>9819.0400000000009</v>
      </c>
      <c r="AS310" s="39">
        <f t="shared" si="573"/>
        <v>1.5269999999999999</v>
      </c>
      <c r="AT310" s="39">
        <f t="shared" si="574"/>
        <v>20.16</v>
      </c>
      <c r="AU310" s="39">
        <f t="shared" si="575"/>
        <v>20.170000000000002</v>
      </c>
    </row>
    <row r="311" spans="1:47" ht="15.6" x14ac:dyDescent="0.3">
      <c r="A311" s="95">
        <v>9820</v>
      </c>
      <c r="B311" s="98"/>
      <c r="C311" s="201"/>
      <c r="D311" s="103">
        <v>0.65</v>
      </c>
      <c r="E311" s="99">
        <v>20.79</v>
      </c>
      <c r="F311" s="99">
        <v>20.86</v>
      </c>
      <c r="G311" s="99">
        <v>20.799999999999997</v>
      </c>
      <c r="H311" s="25">
        <v>20.16</v>
      </c>
      <c r="I311" s="25">
        <v>20.16</v>
      </c>
      <c r="J311" s="25">
        <v>20.16</v>
      </c>
      <c r="K311" s="96">
        <v>20.149999999999999</v>
      </c>
      <c r="L311" s="96">
        <v>20.170000000000002</v>
      </c>
      <c r="M311" s="96">
        <v>20.16</v>
      </c>
      <c r="N311" s="25">
        <v>1.5269999999999999</v>
      </c>
      <c r="O311" s="96">
        <v>1.5269999999999999</v>
      </c>
      <c r="P311" s="96">
        <v>1.5269999999999999</v>
      </c>
      <c r="Q311" s="96">
        <v>1.5269999999999999</v>
      </c>
      <c r="R311" s="96">
        <f t="shared" ref="R311" si="652">((E311-H311)+(F311-I311)+(G311-J311))/3*(N311+O311)</f>
        <v>2.0054599999999949</v>
      </c>
      <c r="S311" s="96">
        <f t="shared" ref="S311" si="653">((E311-K311)+(F311-L311)+(G311-M311))/3*(P311+Q311)</f>
        <v>2.0054599999999949</v>
      </c>
      <c r="T311" s="96"/>
      <c r="U311" s="96"/>
      <c r="W311" s="39"/>
      <c r="X311" s="39"/>
      <c r="Y311" s="39"/>
      <c r="AG311" s="69"/>
      <c r="AH311" s="104">
        <f t="shared" si="565"/>
        <v>9820</v>
      </c>
      <c r="AI311" s="39">
        <f t="shared" si="566"/>
        <v>-1.5269999999999999</v>
      </c>
      <c r="AJ311" s="39">
        <f t="shared" si="567"/>
        <v>20.16</v>
      </c>
      <c r="AK311" s="39">
        <f t="shared" si="568"/>
        <v>20.149999999999999</v>
      </c>
      <c r="AM311" s="104">
        <f t="shared" si="569"/>
        <v>9820</v>
      </c>
      <c r="AN311">
        <v>1.71</v>
      </c>
      <c r="AO311" s="39">
        <f t="shared" si="570"/>
        <v>20.16</v>
      </c>
      <c r="AP311" s="39">
        <f t="shared" si="571"/>
        <v>20.170000000000002</v>
      </c>
      <c r="AR311" s="104">
        <f t="shared" si="572"/>
        <v>9820</v>
      </c>
      <c r="AS311" s="39">
        <f t="shared" si="573"/>
        <v>1.5269999999999999</v>
      </c>
      <c r="AT311" s="39">
        <f t="shared" si="574"/>
        <v>20.16</v>
      </c>
      <c r="AU311" s="39">
        <f t="shared" si="575"/>
        <v>20.16</v>
      </c>
    </row>
    <row r="312" spans="1:47" ht="15.6" x14ac:dyDescent="0.3">
      <c r="A312" s="95">
        <v>9840</v>
      </c>
      <c r="B312" s="98"/>
      <c r="C312" s="201"/>
      <c r="D312" s="103">
        <v>0.65</v>
      </c>
      <c r="E312" s="99">
        <v>21.009999999999998</v>
      </c>
      <c r="F312" s="99">
        <v>21</v>
      </c>
      <c r="G312" s="99">
        <v>21</v>
      </c>
      <c r="H312" s="25">
        <v>20.32</v>
      </c>
      <c r="I312" s="25">
        <v>20.32</v>
      </c>
      <c r="J312" s="25">
        <v>20.32</v>
      </c>
      <c r="K312" s="96">
        <v>20.330000000000002</v>
      </c>
      <c r="L312" s="96">
        <v>20.32</v>
      </c>
      <c r="M312" s="96">
        <v>20.330000000000002</v>
      </c>
      <c r="N312" s="25">
        <v>1.5269999999999999</v>
      </c>
      <c r="O312" s="96">
        <v>1.5269999999999999</v>
      </c>
      <c r="P312" s="96">
        <v>1.5169999999999999</v>
      </c>
      <c r="Q312" s="96">
        <v>1.5169999999999999</v>
      </c>
      <c r="R312" s="96">
        <f t="shared" ref="R312" si="654">((E312-H312)+(F312-I312)+(G312-J312))/3*(N312+O312)</f>
        <v>2.0868999999999969</v>
      </c>
      <c r="S312" s="96">
        <f t="shared" ref="S312" si="655">((E312-K312)+(F312-L312)+(G312-M312))/3*(P312+Q312)</f>
        <v>2.0530066666666604</v>
      </c>
      <c r="T312" s="96"/>
      <c r="U312" s="96"/>
      <c r="W312" s="39"/>
      <c r="X312" s="39"/>
      <c r="Y312" s="39"/>
      <c r="AG312" s="69"/>
      <c r="AH312" s="104">
        <f t="shared" si="565"/>
        <v>9840</v>
      </c>
      <c r="AI312" s="39">
        <f t="shared" si="566"/>
        <v>-1.5269999999999999</v>
      </c>
      <c r="AJ312" s="39">
        <f t="shared" si="567"/>
        <v>20.32</v>
      </c>
      <c r="AK312" s="39">
        <f t="shared" si="568"/>
        <v>20.330000000000002</v>
      </c>
      <c r="AM312" s="104">
        <f t="shared" si="569"/>
        <v>9840</v>
      </c>
      <c r="AN312">
        <v>1.71</v>
      </c>
      <c r="AO312" s="39">
        <f t="shared" si="570"/>
        <v>20.32</v>
      </c>
      <c r="AP312" s="39">
        <f t="shared" si="571"/>
        <v>20.32</v>
      </c>
      <c r="AR312" s="104">
        <f t="shared" si="572"/>
        <v>9840</v>
      </c>
      <c r="AS312" s="39">
        <f t="shared" si="573"/>
        <v>1.5269999999999999</v>
      </c>
      <c r="AT312" s="39">
        <f t="shared" si="574"/>
        <v>20.32</v>
      </c>
      <c r="AU312" s="39">
        <f t="shared" si="575"/>
        <v>20.330000000000002</v>
      </c>
    </row>
    <row r="313" spans="1:47" ht="15.6" x14ac:dyDescent="0.3">
      <c r="A313" s="95">
        <v>9860</v>
      </c>
      <c r="B313" s="98"/>
      <c r="C313" s="201"/>
      <c r="D313" s="103">
        <v>0.65</v>
      </c>
      <c r="E313" s="99">
        <v>21.16</v>
      </c>
      <c r="F313" s="99">
        <v>21.22</v>
      </c>
      <c r="G313" s="99">
        <v>21.22</v>
      </c>
      <c r="H313" s="25">
        <v>20.51</v>
      </c>
      <c r="I313" s="25">
        <v>20.51</v>
      </c>
      <c r="J313" s="25">
        <v>20.51</v>
      </c>
      <c r="K313" s="96">
        <v>20.51</v>
      </c>
      <c r="L313" s="96">
        <v>20.51</v>
      </c>
      <c r="M313" s="96">
        <v>20.520000000000003</v>
      </c>
      <c r="N313" s="25">
        <v>1.5269999999999999</v>
      </c>
      <c r="O313" s="96">
        <v>1.5269999999999999</v>
      </c>
      <c r="P313" s="96">
        <v>1.5369999999999999</v>
      </c>
      <c r="Q313" s="96">
        <v>1.5369999999999999</v>
      </c>
      <c r="R313" s="96">
        <f t="shared" ref="R313" si="656">((E313-H313)+(F313-I313)+(G313-J313))/3*(N313+O313)</f>
        <v>2.107259999999993</v>
      </c>
      <c r="S313" s="96">
        <f t="shared" ref="S313" si="657">((E313-K313)+(F313-L313)+(G313-M313))/3*(P313+Q313)</f>
        <v>2.1108133333333248</v>
      </c>
      <c r="T313" s="96"/>
      <c r="U313" s="96"/>
      <c r="W313" s="39"/>
      <c r="X313" s="39"/>
      <c r="Y313" s="39"/>
      <c r="AG313" s="69"/>
      <c r="AH313" s="104">
        <f t="shared" si="565"/>
        <v>9860</v>
      </c>
      <c r="AI313" s="39">
        <f t="shared" si="566"/>
        <v>-1.5269999999999999</v>
      </c>
      <c r="AJ313" s="39">
        <f t="shared" si="567"/>
        <v>20.51</v>
      </c>
      <c r="AK313" s="39">
        <f t="shared" si="568"/>
        <v>20.51</v>
      </c>
      <c r="AM313" s="104">
        <f t="shared" si="569"/>
        <v>9860</v>
      </c>
      <c r="AN313">
        <v>1.71</v>
      </c>
      <c r="AO313" s="39">
        <f t="shared" si="570"/>
        <v>20.51</v>
      </c>
      <c r="AP313" s="39">
        <f t="shared" si="571"/>
        <v>20.51</v>
      </c>
      <c r="AR313" s="104">
        <f t="shared" si="572"/>
        <v>9860</v>
      </c>
      <c r="AS313" s="39">
        <f t="shared" si="573"/>
        <v>1.5269999999999999</v>
      </c>
      <c r="AT313" s="39">
        <f t="shared" si="574"/>
        <v>20.51</v>
      </c>
      <c r="AU313" s="39">
        <f t="shared" si="575"/>
        <v>20.520000000000003</v>
      </c>
    </row>
    <row r="314" spans="1:47" ht="15.6" x14ac:dyDescent="0.3">
      <c r="A314" s="95">
        <v>9867.5</v>
      </c>
      <c r="B314" s="98"/>
      <c r="C314" s="201"/>
      <c r="D314" s="103">
        <v>0.65</v>
      </c>
      <c r="E314" s="99">
        <v>21.28</v>
      </c>
      <c r="F314" s="99">
        <v>21.28</v>
      </c>
      <c r="G314" s="99">
        <v>21.22</v>
      </c>
      <c r="H314" s="25">
        <v>20.580000000000002</v>
      </c>
      <c r="I314" s="25">
        <v>20.580000000000002</v>
      </c>
      <c r="J314" s="25">
        <v>20.580000000000002</v>
      </c>
      <c r="K314" s="96">
        <v>20.580000000000002</v>
      </c>
      <c r="L314" s="96">
        <v>20.580000000000002</v>
      </c>
      <c r="M314" s="96">
        <v>20.580000000000002</v>
      </c>
      <c r="N314" s="25">
        <v>1.5269999999999999</v>
      </c>
      <c r="O314" s="96">
        <v>1.5269999999999999</v>
      </c>
      <c r="P314" s="96">
        <v>1.5369999999999999</v>
      </c>
      <c r="Q314" s="96">
        <v>1.5369999999999999</v>
      </c>
      <c r="R314" s="96">
        <f t="shared" ref="R314" si="658">((E314-H314)+(F314-I314)+(G314-J314))/3*(N314+O314)</f>
        <v>2.0767199999999955</v>
      </c>
      <c r="S314" s="96">
        <f t="shared" ref="S314" si="659">((E314-K314)+(F314-L314)+(G314-M314))/3*(P314+Q314)</f>
        <v>2.0903199999999953</v>
      </c>
      <c r="T314" s="96"/>
      <c r="U314" s="96"/>
      <c r="W314" s="39"/>
      <c r="X314" s="39"/>
      <c r="Y314" s="39"/>
      <c r="AG314" s="69"/>
      <c r="AH314" s="104">
        <f t="shared" si="565"/>
        <v>9867.5</v>
      </c>
      <c r="AI314" s="39">
        <f t="shared" si="566"/>
        <v>-1.5269999999999999</v>
      </c>
      <c r="AJ314" s="39">
        <f t="shared" si="567"/>
        <v>20.580000000000002</v>
      </c>
      <c r="AK314" s="39">
        <f t="shared" si="568"/>
        <v>20.580000000000002</v>
      </c>
      <c r="AM314" s="104">
        <f t="shared" si="569"/>
        <v>9867.5</v>
      </c>
      <c r="AN314">
        <v>1.71</v>
      </c>
      <c r="AO314" s="39">
        <f t="shared" si="570"/>
        <v>20.580000000000002</v>
      </c>
      <c r="AP314" s="39">
        <f t="shared" si="571"/>
        <v>20.580000000000002</v>
      </c>
      <c r="AR314" s="104">
        <f t="shared" si="572"/>
        <v>9867.5</v>
      </c>
      <c r="AS314" s="39">
        <f t="shared" si="573"/>
        <v>1.5269999999999999</v>
      </c>
      <c r="AT314" s="39">
        <f t="shared" si="574"/>
        <v>20.580000000000002</v>
      </c>
      <c r="AU314" s="39">
        <f t="shared" si="575"/>
        <v>20.580000000000002</v>
      </c>
    </row>
    <row r="315" spans="1:47" ht="15.6" x14ac:dyDescent="0.3">
      <c r="A315" s="95">
        <v>9867.5</v>
      </c>
      <c r="B315" s="98"/>
      <c r="C315" s="201">
        <v>16</v>
      </c>
      <c r="D315" s="103">
        <v>0.68</v>
      </c>
      <c r="E315" s="99">
        <v>21.23</v>
      </c>
      <c r="F315" s="99">
        <v>21.25</v>
      </c>
      <c r="G315" s="99">
        <v>21.28</v>
      </c>
      <c r="H315" s="25">
        <v>20.55</v>
      </c>
      <c r="I315" s="25">
        <v>20.55</v>
      </c>
      <c r="J315" s="25">
        <v>20.55</v>
      </c>
      <c r="K315" s="96">
        <v>20.55</v>
      </c>
      <c r="L315" s="96">
        <v>20.54</v>
      </c>
      <c r="M315" s="96">
        <v>20.54</v>
      </c>
      <c r="N315" s="25">
        <v>1.5269999999999999</v>
      </c>
      <c r="O315" s="96">
        <v>1.5269999999999999</v>
      </c>
      <c r="P315" s="96">
        <v>1.5169999999999999</v>
      </c>
      <c r="Q315" s="96">
        <v>1.5169999999999999</v>
      </c>
      <c r="R315" s="96">
        <f t="shared" ref="R315" si="660">((E315-H315)+(F315-I315)+(G315-J315))/3*(N315+O315)</f>
        <v>2.1479799999999991</v>
      </c>
      <c r="S315" s="96">
        <f t="shared" ref="S315" si="661">((E315-K315)+(F315-L315)+(G315-M315))/3*(P315+Q315)</f>
        <v>2.1541400000000026</v>
      </c>
      <c r="T315" s="96"/>
      <c r="U315" s="96"/>
      <c r="W315" s="39"/>
      <c r="X315" s="39"/>
      <c r="Y315" s="39"/>
      <c r="AG315" s="69"/>
      <c r="AH315" s="104">
        <f t="shared" si="565"/>
        <v>9867.5</v>
      </c>
      <c r="AI315" s="39">
        <f t="shared" si="566"/>
        <v>-1.5269999999999999</v>
      </c>
      <c r="AJ315" s="39">
        <f t="shared" si="567"/>
        <v>20.55</v>
      </c>
      <c r="AK315" s="39">
        <f t="shared" si="568"/>
        <v>20.55</v>
      </c>
      <c r="AM315" s="104">
        <f t="shared" si="569"/>
        <v>9867.5</v>
      </c>
      <c r="AN315">
        <v>1.71</v>
      </c>
      <c r="AO315" s="39">
        <f t="shared" si="570"/>
        <v>20.55</v>
      </c>
      <c r="AP315" s="39">
        <f t="shared" si="571"/>
        <v>20.54</v>
      </c>
      <c r="AR315" s="104">
        <f t="shared" si="572"/>
        <v>9867.5</v>
      </c>
      <c r="AS315" s="39">
        <f t="shared" si="573"/>
        <v>1.5269999999999999</v>
      </c>
      <c r="AT315" s="39">
        <f t="shared" si="574"/>
        <v>20.55</v>
      </c>
      <c r="AU315" s="39">
        <f t="shared" si="575"/>
        <v>20.54</v>
      </c>
    </row>
    <row r="316" spans="1:47" ht="15.6" x14ac:dyDescent="0.3">
      <c r="A316" s="95">
        <v>9876.9</v>
      </c>
      <c r="B316" s="98"/>
      <c r="C316" s="201"/>
      <c r="D316" s="103">
        <v>0.68</v>
      </c>
      <c r="E316" s="99">
        <v>21.26</v>
      </c>
      <c r="F316" s="99">
        <v>21.330000000000002</v>
      </c>
      <c r="G316" s="99">
        <v>21.310000000000002</v>
      </c>
      <c r="H316" s="25">
        <v>20.6</v>
      </c>
      <c r="I316" s="25">
        <v>20.6</v>
      </c>
      <c r="J316" s="25">
        <v>20.6</v>
      </c>
      <c r="K316" s="96">
        <v>20.59</v>
      </c>
      <c r="L316" s="96">
        <v>20.59</v>
      </c>
      <c r="M316" s="96">
        <v>20.59</v>
      </c>
      <c r="N316" s="25">
        <v>1.5269999999999999</v>
      </c>
      <c r="O316" s="96">
        <v>1.5269999999999999</v>
      </c>
      <c r="P316" s="96">
        <v>1.5369999999999999</v>
      </c>
      <c r="Q316" s="96">
        <v>1.5369999999999999</v>
      </c>
      <c r="R316" s="96">
        <f t="shared" ref="R316" si="662">((E316-H316)+(F316-I316)+(G316-J316))/3*(N316+O316)</f>
        <v>2.1378000000000013</v>
      </c>
      <c r="S316" s="96">
        <f t="shared" ref="S316" si="663">((E316-K316)+(F316-L316)+(G316-M316))/3*(P316+Q316)</f>
        <v>2.1825400000000061</v>
      </c>
      <c r="T316" s="96"/>
      <c r="U316" s="96"/>
      <c r="W316" s="39"/>
      <c r="X316" s="39"/>
      <c r="Y316" s="39"/>
      <c r="AG316" s="69"/>
      <c r="AH316" s="104">
        <f t="shared" si="565"/>
        <v>9876.9</v>
      </c>
      <c r="AI316" s="39">
        <f t="shared" si="566"/>
        <v>-1.5269999999999999</v>
      </c>
      <c r="AJ316" s="39">
        <f t="shared" si="567"/>
        <v>20.6</v>
      </c>
      <c r="AK316" s="39">
        <f t="shared" si="568"/>
        <v>20.59</v>
      </c>
      <c r="AM316" s="104">
        <f t="shared" si="569"/>
        <v>9876.9</v>
      </c>
      <c r="AN316">
        <v>1.71</v>
      </c>
      <c r="AO316" s="39">
        <f t="shared" si="570"/>
        <v>20.6</v>
      </c>
      <c r="AP316" s="39">
        <f t="shared" si="571"/>
        <v>20.59</v>
      </c>
      <c r="AR316" s="104">
        <f t="shared" si="572"/>
        <v>9876.9</v>
      </c>
      <c r="AS316" s="39">
        <f t="shared" si="573"/>
        <v>1.5269999999999999</v>
      </c>
      <c r="AT316" s="39">
        <f t="shared" si="574"/>
        <v>20.6</v>
      </c>
      <c r="AU316" s="39">
        <f t="shared" si="575"/>
        <v>20.59</v>
      </c>
    </row>
    <row r="317" spans="1:47" ht="15.6" x14ac:dyDescent="0.3">
      <c r="A317" s="95">
        <v>9876.9</v>
      </c>
      <c r="B317" s="98"/>
      <c r="C317" s="201" t="s">
        <v>145</v>
      </c>
      <c r="D317" s="103">
        <v>0.98</v>
      </c>
      <c r="E317" s="99">
        <v>21.34</v>
      </c>
      <c r="F317" s="99">
        <v>21.3</v>
      </c>
      <c r="G317" s="99">
        <v>21.27</v>
      </c>
      <c r="H317" s="25">
        <v>20.3</v>
      </c>
      <c r="I317" s="25">
        <v>20.3</v>
      </c>
      <c r="J317" s="25">
        <v>20.3</v>
      </c>
      <c r="K317" s="96">
        <v>20.29</v>
      </c>
      <c r="L317" s="96">
        <v>20.3</v>
      </c>
      <c r="M317" s="96">
        <v>20.29</v>
      </c>
      <c r="N317" s="25">
        <v>1.5269999999999999</v>
      </c>
      <c r="O317" s="96">
        <v>1.5269999999999999</v>
      </c>
      <c r="P317" s="96">
        <v>1.5369999999999999</v>
      </c>
      <c r="Q317" s="96">
        <v>1.5369999999999999</v>
      </c>
      <c r="R317" s="96">
        <f t="shared" ref="R317" si="664">((E317-H317)+(F317-I317)+(G317-J317))/3*(N317+O317)</f>
        <v>3.0641799999999981</v>
      </c>
      <c r="S317" s="96">
        <f t="shared" ref="S317" si="665">((E317-K317)+(F317-L317)+(G317-M317))/3*(P317+Q317)</f>
        <v>3.1047400000000014</v>
      </c>
      <c r="T317" s="96"/>
      <c r="U317" s="96"/>
      <c r="W317" s="39"/>
      <c r="X317" s="39"/>
      <c r="Y317" s="39"/>
      <c r="AG317" s="69"/>
      <c r="AH317" s="104">
        <f t="shared" si="565"/>
        <v>9876.9</v>
      </c>
      <c r="AI317" s="39">
        <f t="shared" si="566"/>
        <v>-1.5269999999999999</v>
      </c>
      <c r="AJ317" s="39">
        <f t="shared" si="567"/>
        <v>20.3</v>
      </c>
      <c r="AK317" s="39">
        <f t="shared" si="568"/>
        <v>20.29</v>
      </c>
      <c r="AM317" s="104">
        <f t="shared" si="569"/>
        <v>9876.9</v>
      </c>
      <c r="AN317">
        <v>1.71</v>
      </c>
      <c r="AO317" s="39">
        <f t="shared" si="570"/>
        <v>20.3</v>
      </c>
      <c r="AP317" s="39">
        <f t="shared" si="571"/>
        <v>20.3</v>
      </c>
      <c r="AR317" s="104">
        <f t="shared" si="572"/>
        <v>9876.9</v>
      </c>
      <c r="AS317" s="39">
        <f t="shared" si="573"/>
        <v>1.5269999999999999</v>
      </c>
      <c r="AT317" s="39">
        <f t="shared" si="574"/>
        <v>20.3</v>
      </c>
      <c r="AU317" s="39">
        <f t="shared" si="575"/>
        <v>20.29</v>
      </c>
    </row>
    <row r="318" spans="1:47" ht="15.6" x14ac:dyDescent="0.3">
      <c r="A318" s="95">
        <v>9880</v>
      </c>
      <c r="B318" s="98"/>
      <c r="C318" s="201"/>
      <c r="D318" s="103">
        <v>0.98</v>
      </c>
      <c r="E318" s="99">
        <v>21.439999999999998</v>
      </c>
      <c r="F318" s="99">
        <v>21.38</v>
      </c>
      <c r="G318" s="99">
        <v>21.439999999999998</v>
      </c>
      <c r="H318" s="25">
        <v>20.38</v>
      </c>
      <c r="I318" s="25">
        <v>20.38</v>
      </c>
      <c r="J318" s="25">
        <v>20.38</v>
      </c>
      <c r="K318" s="96">
        <v>20.369999999999997</v>
      </c>
      <c r="L318" s="96">
        <v>20.38</v>
      </c>
      <c r="M318" s="96">
        <v>20.39</v>
      </c>
      <c r="N318" s="25">
        <v>1.5269999999999999</v>
      </c>
      <c r="O318" s="96">
        <v>1.5269999999999999</v>
      </c>
      <c r="P318" s="96">
        <v>1.5169999999999999</v>
      </c>
      <c r="Q318" s="96">
        <v>1.5369999999999999</v>
      </c>
      <c r="R318" s="96">
        <f t="shared" ref="R318" si="666">((E318-H318)+(F318-I318)+(G318-J318))/3*(N318+O318)</f>
        <v>3.1761599999999972</v>
      </c>
      <c r="S318" s="96">
        <f t="shared" ref="S318" si="667">((E318-K318)+(F318-L318)+(G318-M318))/3*(P318+Q318)</f>
        <v>3.1761599999999972</v>
      </c>
      <c r="T318" s="96"/>
      <c r="U318" s="96"/>
      <c r="W318" s="39"/>
      <c r="X318" s="39"/>
      <c r="Y318" s="39"/>
      <c r="AG318" s="69"/>
      <c r="AH318" s="104">
        <f t="shared" si="565"/>
        <v>9880</v>
      </c>
      <c r="AI318" s="39">
        <f t="shared" si="566"/>
        <v>-1.5269999999999999</v>
      </c>
      <c r="AJ318" s="39">
        <f t="shared" si="567"/>
        <v>20.38</v>
      </c>
      <c r="AK318" s="39">
        <f t="shared" si="568"/>
        <v>20.369999999999997</v>
      </c>
      <c r="AM318" s="104">
        <f t="shared" si="569"/>
        <v>9880</v>
      </c>
      <c r="AN318">
        <v>1.71</v>
      </c>
      <c r="AO318" s="39">
        <f t="shared" si="570"/>
        <v>20.38</v>
      </c>
      <c r="AP318" s="39">
        <f t="shared" si="571"/>
        <v>20.38</v>
      </c>
      <c r="AR318" s="104">
        <f t="shared" si="572"/>
        <v>9880</v>
      </c>
      <c r="AS318" s="39">
        <f t="shared" si="573"/>
        <v>1.5269999999999999</v>
      </c>
      <c r="AT318" s="39">
        <f t="shared" si="574"/>
        <v>20.38</v>
      </c>
      <c r="AU318" s="39">
        <f t="shared" si="575"/>
        <v>20.39</v>
      </c>
    </row>
    <row r="319" spans="1:47" ht="15.6" x14ac:dyDescent="0.3">
      <c r="A319" s="95">
        <v>9900</v>
      </c>
      <c r="B319" s="98"/>
      <c r="C319" s="201"/>
      <c r="D319" s="103">
        <v>0.98</v>
      </c>
      <c r="E319" s="99">
        <v>21.560000000000002</v>
      </c>
      <c r="F319" s="99">
        <v>21.580000000000002</v>
      </c>
      <c r="G319" s="99">
        <v>21.62</v>
      </c>
      <c r="H319" s="25">
        <v>20.57</v>
      </c>
      <c r="I319" s="25">
        <v>20.57</v>
      </c>
      <c r="J319" s="25">
        <v>20.57</v>
      </c>
      <c r="K319" s="96">
        <v>20.56</v>
      </c>
      <c r="L319" s="96">
        <v>20.56</v>
      </c>
      <c r="M319" s="96">
        <v>20.580000000000002</v>
      </c>
      <c r="N319" s="25">
        <v>1.5269999999999999</v>
      </c>
      <c r="O319" s="96">
        <v>1.5269999999999999</v>
      </c>
      <c r="P319" s="96">
        <v>1.5169999999999999</v>
      </c>
      <c r="Q319" s="96">
        <v>1.5269999999999999</v>
      </c>
      <c r="R319" s="96">
        <f t="shared" ref="R319" si="668">((E319-H319)+(F319-I319)+(G319-J319))/3*(N319+O319)</f>
        <v>3.1049000000000042</v>
      </c>
      <c r="S319" s="96">
        <f t="shared" ref="S319" si="669">((E319-K319)+(F319-L319)+(G319-M319))/3*(P319+Q319)</f>
        <v>3.1048800000000059</v>
      </c>
      <c r="T319" s="96"/>
      <c r="U319" s="96"/>
      <c r="W319" s="39"/>
      <c r="X319" s="39"/>
      <c r="Y319" s="39"/>
      <c r="AG319" s="69"/>
      <c r="AH319" s="104">
        <f t="shared" si="565"/>
        <v>9900</v>
      </c>
      <c r="AI319" s="39">
        <f t="shared" si="566"/>
        <v>-1.5269999999999999</v>
      </c>
      <c r="AJ319" s="39">
        <f t="shared" si="567"/>
        <v>20.57</v>
      </c>
      <c r="AK319" s="39">
        <f t="shared" si="568"/>
        <v>20.56</v>
      </c>
      <c r="AM319" s="104">
        <f t="shared" si="569"/>
        <v>9900</v>
      </c>
      <c r="AN319">
        <v>1.71</v>
      </c>
      <c r="AO319" s="39">
        <f t="shared" si="570"/>
        <v>20.57</v>
      </c>
      <c r="AP319" s="39">
        <f t="shared" si="571"/>
        <v>20.56</v>
      </c>
      <c r="AR319" s="104">
        <f t="shared" si="572"/>
        <v>9900</v>
      </c>
      <c r="AS319" s="39">
        <f t="shared" si="573"/>
        <v>1.5269999999999999</v>
      </c>
      <c r="AT319" s="39">
        <f t="shared" si="574"/>
        <v>20.57</v>
      </c>
      <c r="AU319" s="39">
        <f t="shared" si="575"/>
        <v>20.580000000000002</v>
      </c>
    </row>
    <row r="320" spans="1:47" ht="15.6" x14ac:dyDescent="0.3">
      <c r="A320" s="95">
        <v>9902.7999999999993</v>
      </c>
      <c r="B320" s="98"/>
      <c r="C320" s="201"/>
      <c r="D320" s="103">
        <v>0.98</v>
      </c>
      <c r="E320" s="99">
        <v>21.61</v>
      </c>
      <c r="F320" s="99">
        <v>21.57</v>
      </c>
      <c r="G320" s="99">
        <v>21.61</v>
      </c>
      <c r="H320" s="25">
        <v>20.57</v>
      </c>
      <c r="I320" s="25">
        <v>20.57</v>
      </c>
      <c r="J320" s="25">
        <v>20.57</v>
      </c>
      <c r="K320" s="96">
        <v>20.580000000000002</v>
      </c>
      <c r="L320" s="96">
        <v>20.580000000000002</v>
      </c>
      <c r="M320" s="96">
        <v>20.580000000000002</v>
      </c>
      <c r="N320" s="25">
        <v>1.5269999999999999</v>
      </c>
      <c r="O320" s="96">
        <v>1.5269999999999999</v>
      </c>
      <c r="P320" s="96">
        <v>1.5169999999999999</v>
      </c>
      <c r="Q320" s="96">
        <v>1.5369999999999999</v>
      </c>
      <c r="R320" s="96">
        <f t="shared" ref="R320" si="670">((E320-H320)+(F320-I320)+(G320-J320))/3*(N320+O320)</f>
        <v>3.1354399999999982</v>
      </c>
      <c r="S320" s="96">
        <f t="shared" ref="S320" si="671">((E320-K320)+(F320-L320)+(G320-M320))/3*(P320+Q320)</f>
        <v>3.1048999999999936</v>
      </c>
      <c r="T320" s="96"/>
      <c r="U320" s="96"/>
      <c r="W320" s="39"/>
      <c r="X320" s="39"/>
      <c r="Y320" s="39"/>
      <c r="AG320" s="69"/>
      <c r="AH320" s="104">
        <f t="shared" si="565"/>
        <v>9902.7999999999993</v>
      </c>
      <c r="AI320" s="39">
        <f t="shared" si="566"/>
        <v>-1.5269999999999999</v>
      </c>
      <c r="AJ320" s="39">
        <f t="shared" si="567"/>
        <v>20.57</v>
      </c>
      <c r="AK320" s="39">
        <f t="shared" si="568"/>
        <v>20.580000000000002</v>
      </c>
      <c r="AM320" s="104">
        <f t="shared" si="569"/>
        <v>9902.7999999999993</v>
      </c>
      <c r="AN320">
        <v>1.71</v>
      </c>
      <c r="AO320" s="39">
        <f t="shared" si="570"/>
        <v>20.57</v>
      </c>
      <c r="AP320" s="39">
        <f t="shared" si="571"/>
        <v>20.580000000000002</v>
      </c>
      <c r="AR320" s="104">
        <f t="shared" si="572"/>
        <v>9902.7999999999993</v>
      </c>
      <c r="AS320" s="39">
        <f t="shared" si="573"/>
        <v>1.5269999999999999</v>
      </c>
      <c r="AT320" s="39">
        <f t="shared" si="574"/>
        <v>20.57</v>
      </c>
      <c r="AU320" s="39">
        <f t="shared" si="575"/>
        <v>20.580000000000002</v>
      </c>
    </row>
    <row r="321" spans="1:47" ht="15.6" x14ac:dyDescent="0.3">
      <c r="A321" s="95">
        <v>9902.7999999999993</v>
      </c>
      <c r="B321" s="98"/>
      <c r="C321" s="201">
        <v>13</v>
      </c>
      <c r="D321" s="103">
        <v>0.66</v>
      </c>
      <c r="E321" s="99">
        <v>21.53</v>
      </c>
      <c r="F321" s="99">
        <v>21.63</v>
      </c>
      <c r="G321" s="99">
        <v>21.55</v>
      </c>
      <c r="H321" s="25">
        <v>20.89</v>
      </c>
      <c r="I321" s="25">
        <v>20.89</v>
      </c>
      <c r="J321" s="25">
        <v>20.89</v>
      </c>
      <c r="K321" s="96">
        <v>20.900000000000002</v>
      </c>
      <c r="L321" s="96">
        <v>20.900000000000002</v>
      </c>
      <c r="M321" s="96">
        <v>20.88</v>
      </c>
      <c r="N321" s="25">
        <v>1.5269999999999999</v>
      </c>
      <c r="O321" s="96">
        <v>1.5269999999999999</v>
      </c>
      <c r="P321" s="96">
        <v>1.5269999999999999</v>
      </c>
      <c r="Q321" s="96">
        <v>1.5269999999999999</v>
      </c>
      <c r="R321" s="96">
        <f t="shared" ref="R321" si="672">((E321-H321)+(F321-I321)+(G321-J321))/3*(N321+O321)</f>
        <v>2.076719999999999</v>
      </c>
      <c r="S321" s="96">
        <f t="shared" ref="S321" si="673">((E321-K321)+(F321-L321)+(G321-M321))/3*(P321+Q321)</f>
        <v>2.0665399999999976</v>
      </c>
      <c r="T321" s="96"/>
      <c r="U321" s="96"/>
      <c r="W321" s="39"/>
      <c r="X321" s="39"/>
      <c r="Y321" s="39"/>
      <c r="AG321" s="69"/>
      <c r="AH321" s="104">
        <f t="shared" si="565"/>
        <v>9902.7999999999993</v>
      </c>
      <c r="AI321" s="39">
        <f t="shared" si="566"/>
        <v>-1.5269999999999999</v>
      </c>
      <c r="AJ321" s="39">
        <f t="shared" si="567"/>
        <v>20.89</v>
      </c>
      <c r="AK321" s="39">
        <f t="shared" si="568"/>
        <v>20.900000000000002</v>
      </c>
      <c r="AM321" s="104">
        <f t="shared" si="569"/>
        <v>9902.7999999999993</v>
      </c>
      <c r="AN321">
        <v>1.71</v>
      </c>
      <c r="AO321" s="39">
        <f t="shared" si="570"/>
        <v>20.89</v>
      </c>
      <c r="AP321" s="39">
        <f t="shared" si="571"/>
        <v>20.900000000000002</v>
      </c>
      <c r="AR321" s="104">
        <f t="shared" si="572"/>
        <v>9902.7999999999993</v>
      </c>
      <c r="AS321" s="39">
        <f t="shared" si="573"/>
        <v>1.5269999999999999</v>
      </c>
      <c r="AT321" s="39">
        <f t="shared" si="574"/>
        <v>20.89</v>
      </c>
      <c r="AU321" s="39">
        <f t="shared" si="575"/>
        <v>20.88</v>
      </c>
    </row>
    <row r="322" spans="1:47" ht="15.6" x14ac:dyDescent="0.3">
      <c r="A322" s="95">
        <v>9920</v>
      </c>
      <c r="B322" s="98"/>
      <c r="C322" s="201"/>
      <c r="D322" s="103">
        <v>0.66</v>
      </c>
      <c r="E322" s="99">
        <v>21.55</v>
      </c>
      <c r="F322" s="99">
        <v>21.580000000000002</v>
      </c>
      <c r="G322" s="99">
        <v>21.57</v>
      </c>
      <c r="H322" s="25">
        <v>20.89</v>
      </c>
      <c r="I322" s="25">
        <v>20.89</v>
      </c>
      <c r="J322" s="25">
        <v>20.89</v>
      </c>
      <c r="K322" s="96">
        <v>20.88</v>
      </c>
      <c r="L322" s="96">
        <v>20.88</v>
      </c>
      <c r="M322" s="96">
        <v>20.89</v>
      </c>
      <c r="N322" s="25">
        <v>1.5269999999999999</v>
      </c>
      <c r="O322" s="96">
        <v>1.5269999999999999</v>
      </c>
      <c r="P322" s="96">
        <v>1.5269999999999999</v>
      </c>
      <c r="Q322" s="96">
        <v>1.5169999999999999</v>
      </c>
      <c r="R322" s="96">
        <f t="shared" ref="R322" si="674">((E322-H322)+(F322-I322)+(G322-J322))/3*(N322+O322)</f>
        <v>2.0665400000000012</v>
      </c>
      <c r="S322" s="96">
        <f t="shared" ref="S322" si="675">((E322-K322)+(F322-L322)+(G322-M322))/3*(P322+Q322)</f>
        <v>2.0800666666666707</v>
      </c>
      <c r="T322" s="96"/>
      <c r="U322" s="96"/>
      <c r="W322" s="39"/>
      <c r="X322" s="39"/>
      <c r="Y322" s="39"/>
      <c r="AG322" s="69"/>
      <c r="AH322" s="104">
        <f t="shared" si="565"/>
        <v>9920</v>
      </c>
      <c r="AI322" s="39">
        <f t="shared" si="566"/>
        <v>-1.5269999999999999</v>
      </c>
      <c r="AJ322" s="39">
        <f t="shared" si="567"/>
        <v>20.89</v>
      </c>
      <c r="AK322" s="39">
        <f t="shared" si="568"/>
        <v>20.88</v>
      </c>
      <c r="AM322" s="104">
        <f t="shared" si="569"/>
        <v>9920</v>
      </c>
      <c r="AN322">
        <v>1.71</v>
      </c>
      <c r="AO322" s="39">
        <f t="shared" si="570"/>
        <v>20.89</v>
      </c>
      <c r="AP322" s="39">
        <f t="shared" si="571"/>
        <v>20.88</v>
      </c>
      <c r="AR322" s="104">
        <f t="shared" si="572"/>
        <v>9920</v>
      </c>
      <c r="AS322" s="39">
        <f t="shared" si="573"/>
        <v>1.5269999999999999</v>
      </c>
      <c r="AT322" s="39">
        <f t="shared" si="574"/>
        <v>20.89</v>
      </c>
      <c r="AU322" s="39">
        <f t="shared" si="575"/>
        <v>20.89</v>
      </c>
    </row>
    <row r="323" spans="1:47" ht="16.2" thickBot="1" x14ac:dyDescent="0.35">
      <c r="A323" s="95">
        <v>9923.9500000000007</v>
      </c>
      <c r="B323" s="98"/>
      <c r="C323" s="201"/>
      <c r="D323" s="103">
        <v>0.66</v>
      </c>
      <c r="E323" s="99">
        <v>21.53</v>
      </c>
      <c r="F323" s="99">
        <v>21.61</v>
      </c>
      <c r="G323" s="99">
        <v>21.61</v>
      </c>
      <c r="H323" s="25">
        <v>20.89</v>
      </c>
      <c r="I323" s="25">
        <v>20.89</v>
      </c>
      <c r="J323" s="25">
        <v>20.89</v>
      </c>
      <c r="K323" s="96">
        <v>20.89</v>
      </c>
      <c r="L323" s="96">
        <v>20.900000000000002</v>
      </c>
      <c r="M323" s="96">
        <v>20.88</v>
      </c>
      <c r="N323" s="25">
        <v>1.5269999999999999</v>
      </c>
      <c r="O323" s="96">
        <v>1.5269999999999999</v>
      </c>
      <c r="P323" s="96">
        <v>1.5369999999999999</v>
      </c>
      <c r="Q323" s="96">
        <v>1.5369999999999999</v>
      </c>
      <c r="R323" s="96">
        <f t="shared" ref="R323" si="676">((E323-H323)+(F323-I323)+(G323-J323))/3*(N323+O323)</f>
        <v>2.1174399999999984</v>
      </c>
      <c r="S323" s="96">
        <f t="shared" ref="S323" si="677">((E323-K323)+(F323-L323)+(G323-M323))/3*(P323+Q323)</f>
        <v>2.1313066666666649</v>
      </c>
      <c r="T323" s="96"/>
      <c r="U323" s="96"/>
      <c r="W323" s="39"/>
      <c r="X323" s="39"/>
      <c r="Y323" s="39"/>
      <c r="AG323" s="69"/>
      <c r="AH323" s="104">
        <f t="shared" si="565"/>
        <v>9923.9500000000007</v>
      </c>
      <c r="AI323" s="39">
        <f t="shared" si="566"/>
        <v>-1.5269999999999999</v>
      </c>
      <c r="AJ323" s="39">
        <f t="shared" si="567"/>
        <v>20.89</v>
      </c>
      <c r="AK323" s="39">
        <f t="shared" si="568"/>
        <v>20.89</v>
      </c>
      <c r="AM323" s="104">
        <f t="shared" si="569"/>
        <v>9923.9500000000007</v>
      </c>
      <c r="AN323">
        <v>1.71</v>
      </c>
      <c r="AO323" s="39">
        <f t="shared" si="570"/>
        <v>20.89</v>
      </c>
      <c r="AP323" s="39">
        <f t="shared" si="571"/>
        <v>20.900000000000002</v>
      </c>
      <c r="AR323" s="104">
        <f t="shared" si="572"/>
        <v>9923.9500000000007</v>
      </c>
      <c r="AS323" s="39">
        <f t="shared" si="573"/>
        <v>1.5269999999999999</v>
      </c>
      <c r="AT323" s="39">
        <f t="shared" si="574"/>
        <v>20.89</v>
      </c>
      <c r="AU323" s="39">
        <f t="shared" si="575"/>
        <v>20.88</v>
      </c>
    </row>
    <row r="324" spans="1:47" ht="16.2" thickBot="1" x14ac:dyDescent="0.35">
      <c r="A324" s="37" t="s">
        <v>123</v>
      </c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100">
        <f>SUM(T15:T323)</f>
        <v>0</v>
      </c>
      <c r="U324" s="101">
        <f>SUM(U16:U323)</f>
        <v>0</v>
      </c>
      <c r="W324" s="39"/>
      <c r="AG324" s="63">
        <f>SUM(AG15:AG323)</f>
        <v>0</v>
      </c>
    </row>
    <row r="325" spans="1:47" x14ac:dyDescent="0.3">
      <c r="A325" t="s">
        <v>124</v>
      </c>
      <c r="W325" s="39"/>
    </row>
    <row r="326" spans="1:47" ht="15.6" x14ac:dyDescent="0.3">
      <c r="A326" t="s">
        <v>125</v>
      </c>
      <c r="R326" s="50" t="s">
        <v>44</v>
      </c>
      <c r="S326" s="50"/>
      <c r="T326" s="51">
        <f>T324</f>
        <v>0</v>
      </c>
      <c r="U326" s="54" t="s">
        <v>3</v>
      </c>
      <c r="W326" s="39"/>
    </row>
    <row r="327" spans="1:47" ht="15.6" x14ac:dyDescent="0.3">
      <c r="A327" t="s">
        <v>53</v>
      </c>
      <c r="G327" t="s">
        <v>112</v>
      </c>
      <c r="R327" s="50"/>
      <c r="S327" s="50"/>
      <c r="T327" s="52"/>
      <c r="U327" s="54"/>
      <c r="W327" s="39"/>
    </row>
    <row r="328" spans="1:47" ht="15.6" x14ac:dyDescent="0.3">
      <c r="G328" t="s">
        <v>113</v>
      </c>
      <c r="R328" s="50" t="s">
        <v>45</v>
      </c>
      <c r="S328" s="50"/>
      <c r="T328" s="51">
        <f>U324</f>
        <v>0</v>
      </c>
      <c r="U328" s="54" t="s">
        <v>3</v>
      </c>
      <c r="W328" s="39"/>
    </row>
    <row r="329" spans="1:47" ht="15.6" x14ac:dyDescent="0.3">
      <c r="A329" t="s">
        <v>126</v>
      </c>
      <c r="R329" s="50"/>
      <c r="S329" s="50"/>
      <c r="T329" s="50"/>
      <c r="U329" s="54"/>
      <c r="W329" s="39"/>
    </row>
    <row r="330" spans="1:47" ht="15.6" x14ac:dyDescent="0.3">
      <c r="R330" s="50" t="s">
        <v>46</v>
      </c>
      <c r="S330" s="50"/>
      <c r="T330" s="53">
        <f>T328-T326</f>
        <v>0</v>
      </c>
      <c r="U330" s="54" t="s">
        <v>3</v>
      </c>
      <c r="W330" s="39"/>
    </row>
    <row r="331" spans="1:47" ht="14.4" customHeight="1" x14ac:dyDescent="0.35">
      <c r="A331" s="45" t="s">
        <v>114</v>
      </c>
      <c r="B331" s="45"/>
      <c r="C331" s="45"/>
      <c r="D331" s="45"/>
      <c r="E331" s="93"/>
      <c r="F331" s="93"/>
      <c r="G331" s="46"/>
      <c r="H331" s="3"/>
      <c r="I331" s="3"/>
      <c r="J331" s="128"/>
      <c r="K331" s="128"/>
      <c r="L331" s="128"/>
      <c r="M331" s="62"/>
      <c r="N331" s="62"/>
      <c r="O331" s="62"/>
      <c r="P331" s="128"/>
      <c r="Q331" s="128"/>
      <c r="R331" s="62"/>
      <c r="S331" s="62"/>
      <c r="T331" s="62"/>
      <c r="U331" s="62"/>
      <c r="V331" s="5"/>
      <c r="W331" s="39"/>
    </row>
    <row r="332" spans="1:47" ht="14.4" customHeight="1" x14ac:dyDescent="0.3">
      <c r="A332" s="47"/>
      <c r="B332" s="47"/>
      <c r="C332" s="47"/>
      <c r="D332" s="47"/>
      <c r="E332" s="94"/>
      <c r="F332" s="94"/>
      <c r="G332" s="46"/>
      <c r="H332" s="55"/>
      <c r="I332" s="55"/>
      <c r="J332" s="139" t="s">
        <v>6</v>
      </c>
      <c r="K332" s="139"/>
      <c r="L332" s="139"/>
      <c r="M332" s="57"/>
      <c r="N332" s="57"/>
      <c r="O332" s="57"/>
      <c r="P332" s="139" t="s">
        <v>7</v>
      </c>
      <c r="Q332" s="139"/>
      <c r="R332" s="57"/>
      <c r="S332" s="57"/>
      <c r="T332" s="57"/>
      <c r="U332" s="57"/>
      <c r="V332" s="5"/>
      <c r="W332" s="39"/>
    </row>
    <row r="333" spans="1:47" ht="14.4" customHeight="1" x14ac:dyDescent="0.3">
      <c r="A333" s="47"/>
      <c r="B333" s="47"/>
      <c r="C333" s="47"/>
      <c r="D333" s="47"/>
      <c r="E333" s="94"/>
      <c r="F333" s="94"/>
      <c r="G333" s="46"/>
      <c r="H333" s="4"/>
      <c r="I333" s="4"/>
      <c r="J333" s="4"/>
      <c r="K333" s="22"/>
      <c r="L333" s="22"/>
      <c r="M333" s="22"/>
      <c r="N333" s="22"/>
      <c r="O333" s="22"/>
      <c r="P333" s="4"/>
      <c r="Q333" s="4"/>
      <c r="R333" s="22"/>
      <c r="S333" s="22"/>
      <c r="T333" s="22"/>
      <c r="U333" s="22"/>
      <c r="V333" s="5"/>
      <c r="W333" s="39"/>
    </row>
    <row r="334" spans="1:47" ht="14.4" customHeight="1" x14ac:dyDescent="0.35">
      <c r="A334" s="177" t="s">
        <v>115</v>
      </c>
      <c r="B334" s="177"/>
      <c r="C334" s="177"/>
      <c r="D334" s="177"/>
      <c r="E334" s="177"/>
      <c r="F334" s="177"/>
      <c r="G334" s="177"/>
      <c r="H334" s="177"/>
      <c r="I334" s="48"/>
      <c r="J334" s="128"/>
      <c r="K334" s="128"/>
      <c r="L334" s="128"/>
      <c r="M334" s="62"/>
      <c r="N334" s="62"/>
      <c r="O334" s="62"/>
      <c r="P334" s="128" t="s">
        <v>116</v>
      </c>
      <c r="Q334" s="128"/>
      <c r="R334" s="62"/>
      <c r="S334" s="62"/>
      <c r="T334" s="62"/>
      <c r="U334" s="62"/>
      <c r="V334" s="5"/>
      <c r="W334" s="39"/>
    </row>
    <row r="335" spans="1:47" ht="14.4" customHeight="1" x14ac:dyDescent="0.3">
      <c r="A335" s="47"/>
      <c r="B335" s="47"/>
      <c r="C335" s="47"/>
      <c r="D335" s="47"/>
      <c r="E335" s="94"/>
      <c r="F335" s="94"/>
      <c r="G335" s="46"/>
      <c r="H335" s="55"/>
      <c r="I335" s="55"/>
      <c r="J335" s="139" t="s">
        <v>6</v>
      </c>
      <c r="K335" s="139"/>
      <c r="L335" s="139"/>
      <c r="M335" s="57"/>
      <c r="N335" s="57"/>
      <c r="O335" s="57"/>
      <c r="P335" s="139" t="s">
        <v>7</v>
      </c>
      <c r="Q335" s="139"/>
      <c r="R335" s="57"/>
      <c r="S335" s="57"/>
      <c r="T335" s="57"/>
      <c r="U335" s="57"/>
      <c r="V335" s="5"/>
      <c r="W335" s="39"/>
    </row>
    <row r="336" spans="1:47" ht="14.4" customHeight="1" x14ac:dyDescent="0.3">
      <c r="A336" s="47"/>
      <c r="B336" s="47"/>
      <c r="C336" s="47"/>
      <c r="D336" s="47"/>
      <c r="E336" s="94"/>
      <c r="F336" s="94"/>
      <c r="G336" s="46"/>
      <c r="H336" s="4"/>
      <c r="I336" s="4"/>
      <c r="J336" s="4"/>
      <c r="K336" s="22"/>
      <c r="L336" s="22"/>
      <c r="M336" s="22"/>
      <c r="N336" s="22"/>
      <c r="O336" s="22"/>
      <c r="P336" s="4"/>
      <c r="Q336" s="4"/>
      <c r="R336" s="22"/>
      <c r="S336" s="22"/>
      <c r="T336" s="22"/>
      <c r="U336" s="22"/>
      <c r="V336" s="5"/>
      <c r="W336" s="39"/>
    </row>
    <row r="337" spans="1:23" ht="14.4" customHeight="1" x14ac:dyDescent="0.35">
      <c r="A337" s="177" t="s">
        <v>117</v>
      </c>
      <c r="B337" s="177"/>
      <c r="C337" s="177"/>
      <c r="D337" s="177"/>
      <c r="E337" s="177"/>
      <c r="F337" s="177"/>
      <c r="G337" s="177"/>
      <c r="H337" s="177"/>
      <c r="I337" s="48"/>
      <c r="J337" s="128"/>
      <c r="K337" s="128"/>
      <c r="L337" s="128"/>
      <c r="M337" s="62"/>
      <c r="N337" s="62"/>
      <c r="O337" s="62"/>
      <c r="P337" s="128" t="s">
        <v>118</v>
      </c>
      <c r="Q337" s="128"/>
      <c r="R337" s="62"/>
      <c r="S337" s="62"/>
      <c r="T337" s="62"/>
      <c r="U337" s="62"/>
      <c r="V337" s="5"/>
      <c r="W337" s="39"/>
    </row>
    <row r="338" spans="1:23" ht="14.4" customHeight="1" x14ac:dyDescent="0.3">
      <c r="A338" s="47"/>
      <c r="B338" s="47"/>
      <c r="C338" s="47"/>
      <c r="D338" s="47"/>
      <c r="E338" s="94"/>
      <c r="F338" s="94"/>
      <c r="G338" s="46"/>
      <c r="H338" s="55"/>
      <c r="I338" s="55"/>
      <c r="J338" s="139" t="s">
        <v>6</v>
      </c>
      <c r="K338" s="139"/>
      <c r="L338" s="139"/>
      <c r="M338" s="57"/>
      <c r="N338" s="57"/>
      <c r="O338" s="57"/>
      <c r="P338" s="139" t="s">
        <v>7</v>
      </c>
      <c r="Q338" s="139"/>
      <c r="R338" s="57"/>
      <c r="S338" s="57"/>
      <c r="T338" s="57"/>
      <c r="U338" s="57"/>
      <c r="V338" s="5"/>
      <c r="W338" s="39"/>
    </row>
    <row r="339" spans="1:23" ht="14.4" customHeight="1" x14ac:dyDescent="0.3">
      <c r="A339" s="47"/>
      <c r="B339" s="47"/>
      <c r="C339" s="47"/>
      <c r="D339" s="47"/>
      <c r="E339" s="94"/>
      <c r="F339" s="94"/>
      <c r="G339" s="46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5"/>
      <c r="W339" s="39"/>
    </row>
    <row r="340" spans="1:23" ht="14.4" customHeight="1" x14ac:dyDescent="0.35">
      <c r="A340" s="177" t="s">
        <v>127</v>
      </c>
      <c r="B340" s="177"/>
      <c r="C340" s="177"/>
      <c r="D340" s="177"/>
      <c r="E340" s="177"/>
      <c r="F340" s="177"/>
      <c r="G340" s="177"/>
      <c r="H340" s="177"/>
      <c r="I340" s="48"/>
      <c r="J340" s="128"/>
      <c r="K340" s="128"/>
      <c r="L340" s="128"/>
      <c r="M340" s="62"/>
      <c r="N340" s="62"/>
      <c r="O340" s="62"/>
      <c r="P340" s="128" t="s">
        <v>119</v>
      </c>
      <c r="Q340" s="128"/>
      <c r="R340" s="62"/>
      <c r="S340" s="62"/>
      <c r="T340" s="62"/>
      <c r="U340" s="62"/>
      <c r="V340" s="5"/>
      <c r="W340" s="39"/>
    </row>
    <row r="341" spans="1:23" ht="14.4" customHeight="1" x14ac:dyDescent="0.3">
      <c r="A341" s="47"/>
      <c r="B341" s="47"/>
      <c r="C341" s="47"/>
      <c r="D341" s="47"/>
      <c r="E341" s="94"/>
      <c r="F341" s="94"/>
      <c r="G341" s="46"/>
      <c r="H341" s="55"/>
      <c r="I341" s="55"/>
      <c r="J341" s="139" t="s">
        <v>6</v>
      </c>
      <c r="K341" s="139"/>
      <c r="L341" s="139"/>
      <c r="M341" s="57"/>
      <c r="N341" s="57"/>
      <c r="O341" s="57"/>
      <c r="P341" s="139" t="s">
        <v>7</v>
      </c>
      <c r="Q341" s="139"/>
      <c r="R341" s="57"/>
      <c r="S341" s="57"/>
      <c r="T341" s="57"/>
      <c r="U341" s="57"/>
      <c r="V341" s="5"/>
      <c r="W341" s="39"/>
    </row>
    <row r="342" spans="1:23" ht="14.4" customHeight="1" x14ac:dyDescent="0.3">
      <c r="E342" s="87"/>
      <c r="F342" s="87"/>
      <c r="W342" s="39"/>
    </row>
    <row r="343" spans="1:23" ht="14.4" customHeight="1" x14ac:dyDescent="0.35">
      <c r="A343" s="177" t="s">
        <v>128</v>
      </c>
      <c r="B343" s="177"/>
      <c r="C343" s="177"/>
      <c r="D343" s="177"/>
      <c r="E343" s="177"/>
      <c r="F343" s="177"/>
      <c r="G343" s="177"/>
      <c r="H343" s="177"/>
      <c r="I343" s="48"/>
      <c r="J343" s="128"/>
      <c r="K343" s="128"/>
      <c r="L343" s="128"/>
      <c r="M343" s="62"/>
      <c r="N343" s="62"/>
      <c r="O343" s="62"/>
      <c r="P343" s="128" t="s">
        <v>120</v>
      </c>
      <c r="Q343" s="128"/>
      <c r="R343" s="62"/>
      <c r="S343" s="62"/>
      <c r="T343" s="62"/>
      <c r="U343" s="62"/>
      <c r="V343" s="5"/>
      <c r="W343" s="39"/>
    </row>
    <row r="344" spans="1:23" ht="14.4" customHeight="1" x14ac:dyDescent="0.3">
      <c r="A344" s="47"/>
      <c r="B344" s="47"/>
      <c r="C344" s="47"/>
      <c r="D344" s="47"/>
      <c r="E344" s="94"/>
      <c r="F344" s="94"/>
      <c r="G344" s="46"/>
      <c r="H344" s="55"/>
      <c r="I344" s="55"/>
      <c r="J344" s="139" t="s">
        <v>6</v>
      </c>
      <c r="K344" s="139"/>
      <c r="L344" s="139"/>
      <c r="M344" s="57"/>
      <c r="N344" s="57"/>
      <c r="O344" s="57"/>
      <c r="P344" s="139" t="s">
        <v>7</v>
      </c>
      <c r="Q344" s="139"/>
      <c r="R344" s="57"/>
      <c r="S344" s="57"/>
      <c r="T344" s="57"/>
      <c r="U344" s="57"/>
      <c r="V344" s="5"/>
      <c r="W344" s="39"/>
    </row>
    <row r="345" spans="1:23" x14ac:dyDescent="0.3">
      <c r="W345" s="39"/>
    </row>
    <row r="346" spans="1:23" x14ac:dyDescent="0.3">
      <c r="W346" s="39"/>
    </row>
    <row r="347" spans="1:23" x14ac:dyDescent="0.3">
      <c r="W347" s="39"/>
    </row>
    <row r="348" spans="1:23" x14ac:dyDescent="0.3">
      <c r="W348" s="39"/>
    </row>
    <row r="349" spans="1:23" x14ac:dyDescent="0.3">
      <c r="W349" s="39"/>
    </row>
    <row r="350" spans="1:23" x14ac:dyDescent="0.3">
      <c r="W350" s="39"/>
    </row>
    <row r="351" spans="1:23" x14ac:dyDescent="0.3">
      <c r="W351" s="39"/>
    </row>
    <row r="352" spans="1:23" x14ac:dyDescent="0.3">
      <c r="W352" s="39"/>
    </row>
    <row r="353" spans="23:23" x14ac:dyDescent="0.3">
      <c r="W353" s="39"/>
    </row>
    <row r="354" spans="23:23" x14ac:dyDescent="0.3">
      <c r="W354" s="39"/>
    </row>
    <row r="355" spans="23:23" x14ac:dyDescent="0.3">
      <c r="W355" s="39"/>
    </row>
    <row r="356" spans="23:23" x14ac:dyDescent="0.3">
      <c r="W356" s="39"/>
    </row>
    <row r="357" spans="23:23" x14ac:dyDescent="0.3">
      <c r="W357" s="39"/>
    </row>
    <row r="358" spans="23:23" x14ac:dyDescent="0.3">
      <c r="W358" s="39"/>
    </row>
    <row r="359" spans="23:23" x14ac:dyDescent="0.3">
      <c r="W359" s="39"/>
    </row>
    <row r="360" spans="23:23" x14ac:dyDescent="0.3">
      <c r="W360" s="39"/>
    </row>
    <row r="361" spans="23:23" x14ac:dyDescent="0.3">
      <c r="W361" s="39"/>
    </row>
    <row r="362" spans="23:23" x14ac:dyDescent="0.3">
      <c r="W362" s="39"/>
    </row>
    <row r="363" spans="23:23" x14ac:dyDescent="0.3">
      <c r="W363" s="39"/>
    </row>
    <row r="364" spans="23:23" x14ac:dyDescent="0.3">
      <c r="W364" s="39"/>
    </row>
    <row r="365" spans="23:23" x14ac:dyDescent="0.3">
      <c r="W365" s="39"/>
    </row>
    <row r="366" spans="23:23" x14ac:dyDescent="0.3">
      <c r="W366" s="39"/>
    </row>
    <row r="367" spans="23:23" x14ac:dyDescent="0.3">
      <c r="W367" s="39"/>
    </row>
    <row r="368" spans="23:23" x14ac:dyDescent="0.3">
      <c r="W368" s="39"/>
    </row>
    <row r="369" spans="23:23" x14ac:dyDescent="0.3">
      <c r="W369" s="39"/>
    </row>
    <row r="370" spans="23:23" x14ac:dyDescent="0.3">
      <c r="W370" s="39"/>
    </row>
    <row r="371" spans="23:23" x14ac:dyDescent="0.3">
      <c r="W371" s="39"/>
    </row>
    <row r="372" spans="23:23" x14ac:dyDescent="0.3">
      <c r="W372" s="39"/>
    </row>
    <row r="373" spans="23:23" x14ac:dyDescent="0.3">
      <c r="W373" s="39"/>
    </row>
    <row r="374" spans="23:23" x14ac:dyDescent="0.3">
      <c r="W374" s="39"/>
    </row>
    <row r="375" spans="23:23" x14ac:dyDescent="0.3">
      <c r="W375" s="39"/>
    </row>
    <row r="376" spans="23:23" x14ac:dyDescent="0.3">
      <c r="W376" s="39"/>
    </row>
    <row r="377" spans="23:23" x14ac:dyDescent="0.3">
      <c r="W377" s="39"/>
    </row>
    <row r="378" spans="23:23" x14ac:dyDescent="0.3">
      <c r="W378" s="39"/>
    </row>
    <row r="379" spans="23:23" x14ac:dyDescent="0.3">
      <c r="W379" s="39"/>
    </row>
    <row r="380" spans="23:23" x14ac:dyDescent="0.3">
      <c r="W380" s="39"/>
    </row>
    <row r="381" spans="23:23" x14ac:dyDescent="0.3">
      <c r="W381" s="39"/>
    </row>
    <row r="382" spans="23:23" x14ac:dyDescent="0.3">
      <c r="W382" s="39"/>
    </row>
    <row r="383" spans="23:23" x14ac:dyDescent="0.3">
      <c r="W383" s="39"/>
    </row>
    <row r="384" spans="23:23" x14ac:dyDescent="0.3">
      <c r="W384" s="39"/>
    </row>
    <row r="385" spans="23:23" x14ac:dyDescent="0.3">
      <c r="W385" s="39"/>
    </row>
    <row r="386" spans="23:23" x14ac:dyDescent="0.3">
      <c r="W386" s="39"/>
    </row>
    <row r="387" spans="23:23" x14ac:dyDescent="0.3">
      <c r="W387" s="39"/>
    </row>
    <row r="388" spans="23:23" x14ac:dyDescent="0.3">
      <c r="W388" s="39"/>
    </row>
    <row r="389" spans="23:23" x14ac:dyDescent="0.3">
      <c r="W389" s="39"/>
    </row>
    <row r="390" spans="23:23" x14ac:dyDescent="0.3">
      <c r="W390" s="39"/>
    </row>
    <row r="391" spans="23:23" x14ac:dyDescent="0.3">
      <c r="W391" s="39"/>
    </row>
    <row r="392" spans="23:23" x14ac:dyDescent="0.3">
      <c r="W392" s="39"/>
    </row>
    <row r="393" spans="23:23" x14ac:dyDescent="0.3">
      <c r="W393" s="39"/>
    </row>
    <row r="394" spans="23:23" x14ac:dyDescent="0.3">
      <c r="W394" s="39"/>
    </row>
    <row r="395" spans="23:23" x14ac:dyDescent="0.3">
      <c r="W395" s="39"/>
    </row>
    <row r="396" spans="23:23" x14ac:dyDescent="0.3">
      <c r="W396" s="39"/>
    </row>
    <row r="397" spans="23:23" x14ac:dyDescent="0.3">
      <c r="W397" s="39"/>
    </row>
    <row r="398" spans="23:23" x14ac:dyDescent="0.3">
      <c r="W398" s="39"/>
    </row>
    <row r="399" spans="23:23" x14ac:dyDescent="0.3">
      <c r="W399" s="39"/>
    </row>
    <row r="400" spans="23:23" x14ac:dyDescent="0.3">
      <c r="W400" s="39"/>
    </row>
    <row r="401" spans="23:23" x14ac:dyDescent="0.3">
      <c r="W401" s="39"/>
    </row>
    <row r="402" spans="23:23" x14ac:dyDescent="0.3">
      <c r="W402" s="39"/>
    </row>
    <row r="403" spans="23:23" x14ac:dyDescent="0.3">
      <c r="W403" s="39"/>
    </row>
    <row r="404" spans="23:23" x14ac:dyDescent="0.3">
      <c r="W404" s="39"/>
    </row>
    <row r="405" spans="23:23" x14ac:dyDescent="0.3">
      <c r="W405" s="39"/>
    </row>
    <row r="406" spans="23:23" x14ac:dyDescent="0.3">
      <c r="W406" s="39"/>
    </row>
    <row r="407" spans="23:23" x14ac:dyDescent="0.3">
      <c r="W407" s="39"/>
    </row>
    <row r="408" spans="23:23" x14ac:dyDescent="0.3">
      <c r="W408" s="39"/>
    </row>
    <row r="409" spans="23:23" x14ac:dyDescent="0.3">
      <c r="W409" s="39"/>
    </row>
    <row r="410" spans="23:23" x14ac:dyDescent="0.3">
      <c r="W410" s="39"/>
    </row>
    <row r="411" spans="23:23" x14ac:dyDescent="0.3">
      <c r="W411" s="39"/>
    </row>
    <row r="412" spans="23:23" x14ac:dyDescent="0.3">
      <c r="W412" s="39"/>
    </row>
    <row r="413" spans="23:23" x14ac:dyDescent="0.3">
      <c r="W413" s="39"/>
    </row>
    <row r="414" spans="23:23" x14ac:dyDescent="0.3">
      <c r="W414" s="39"/>
    </row>
    <row r="415" spans="23:23" x14ac:dyDescent="0.3">
      <c r="W415" s="39"/>
    </row>
    <row r="416" spans="23:23" x14ac:dyDescent="0.3">
      <c r="W416" s="39"/>
    </row>
    <row r="417" spans="23:23" x14ac:dyDescent="0.3">
      <c r="W417" s="39"/>
    </row>
    <row r="418" spans="23:23" x14ac:dyDescent="0.3">
      <c r="W418" s="39"/>
    </row>
    <row r="419" spans="23:23" x14ac:dyDescent="0.3">
      <c r="W419" s="39"/>
    </row>
    <row r="420" spans="23:23" x14ac:dyDescent="0.3">
      <c r="W420" s="39"/>
    </row>
    <row r="421" spans="23:23" x14ac:dyDescent="0.3">
      <c r="W421" s="39"/>
    </row>
    <row r="422" spans="23:23" x14ac:dyDescent="0.3">
      <c r="W422" s="39"/>
    </row>
    <row r="423" spans="23:23" x14ac:dyDescent="0.3">
      <c r="W423" s="39"/>
    </row>
    <row r="424" spans="23:23" x14ac:dyDescent="0.3">
      <c r="W424" s="39"/>
    </row>
    <row r="425" spans="23:23" x14ac:dyDescent="0.3">
      <c r="W425" s="39"/>
    </row>
    <row r="426" spans="23:23" x14ac:dyDescent="0.3">
      <c r="W426" s="39"/>
    </row>
    <row r="427" spans="23:23" x14ac:dyDescent="0.3">
      <c r="W427" s="39"/>
    </row>
    <row r="428" spans="23:23" x14ac:dyDescent="0.3">
      <c r="W428" s="39"/>
    </row>
    <row r="429" spans="23:23" x14ac:dyDescent="0.3">
      <c r="W429" s="39"/>
    </row>
    <row r="430" spans="23:23" x14ac:dyDescent="0.3">
      <c r="W430" s="39"/>
    </row>
    <row r="431" spans="23:23" x14ac:dyDescent="0.3">
      <c r="W431" s="39"/>
    </row>
    <row r="432" spans="23:23" x14ac:dyDescent="0.3">
      <c r="W432" s="39"/>
    </row>
    <row r="433" spans="23:23" x14ac:dyDescent="0.3">
      <c r="W433" s="39"/>
    </row>
    <row r="434" spans="23:23" x14ac:dyDescent="0.3">
      <c r="W434" s="39"/>
    </row>
    <row r="435" spans="23:23" x14ac:dyDescent="0.3">
      <c r="W435" s="39"/>
    </row>
    <row r="436" spans="23:23" x14ac:dyDescent="0.3">
      <c r="W436" s="39"/>
    </row>
    <row r="437" spans="23:23" x14ac:dyDescent="0.3">
      <c r="W437" s="39"/>
    </row>
    <row r="438" spans="23:23" x14ac:dyDescent="0.3">
      <c r="W438" s="39"/>
    </row>
    <row r="439" spans="23:23" x14ac:dyDescent="0.3">
      <c r="W439" s="39"/>
    </row>
    <row r="440" spans="23:23" x14ac:dyDescent="0.3">
      <c r="W440" s="39"/>
    </row>
    <row r="441" spans="23:23" x14ac:dyDescent="0.3">
      <c r="W441" s="39"/>
    </row>
    <row r="442" spans="23:23" x14ac:dyDescent="0.3">
      <c r="W442" s="39"/>
    </row>
    <row r="443" spans="23:23" x14ac:dyDescent="0.3">
      <c r="W443" s="39"/>
    </row>
    <row r="444" spans="23:23" x14ac:dyDescent="0.3">
      <c r="W444" s="39"/>
    </row>
    <row r="445" spans="23:23" x14ac:dyDescent="0.3">
      <c r="W445" s="39"/>
    </row>
    <row r="446" spans="23:23" x14ac:dyDescent="0.3">
      <c r="W446" s="39"/>
    </row>
    <row r="447" spans="23:23" x14ac:dyDescent="0.3">
      <c r="W447" s="39"/>
    </row>
    <row r="448" spans="23:23" x14ac:dyDescent="0.3">
      <c r="W448" s="39"/>
    </row>
    <row r="449" spans="23:23" x14ac:dyDescent="0.3">
      <c r="W449" s="39"/>
    </row>
    <row r="450" spans="23:23" x14ac:dyDescent="0.3">
      <c r="W450" s="39"/>
    </row>
    <row r="451" spans="23:23" x14ac:dyDescent="0.3">
      <c r="W451" s="39"/>
    </row>
    <row r="452" spans="23:23" x14ac:dyDescent="0.3">
      <c r="W452" s="39"/>
    </row>
    <row r="453" spans="23:23" x14ac:dyDescent="0.3">
      <c r="W453" s="39"/>
    </row>
    <row r="454" spans="23:23" x14ac:dyDescent="0.3">
      <c r="W454" s="39"/>
    </row>
    <row r="455" spans="23:23" x14ac:dyDescent="0.3">
      <c r="W455" s="39"/>
    </row>
    <row r="456" spans="23:23" x14ac:dyDescent="0.3">
      <c r="W456" s="39"/>
    </row>
    <row r="457" spans="23:23" x14ac:dyDescent="0.3">
      <c r="W457" s="39"/>
    </row>
    <row r="458" spans="23:23" x14ac:dyDescent="0.3">
      <c r="W458" s="39"/>
    </row>
    <row r="459" spans="23:23" x14ac:dyDescent="0.3">
      <c r="W459" s="39"/>
    </row>
    <row r="460" spans="23:23" x14ac:dyDescent="0.3">
      <c r="W460" s="39"/>
    </row>
    <row r="461" spans="23:23" x14ac:dyDescent="0.3">
      <c r="W461" s="39"/>
    </row>
  </sheetData>
  <mergeCells count="134">
    <mergeCell ref="A343:H343"/>
    <mergeCell ref="J343:L343"/>
    <mergeCell ref="P343:Q343"/>
    <mergeCell ref="J344:L344"/>
    <mergeCell ref="P344:Q344"/>
    <mergeCell ref="J338:L338"/>
    <mergeCell ref="P338:Q338"/>
    <mergeCell ref="A340:H340"/>
    <mergeCell ref="J340:L340"/>
    <mergeCell ref="P340:Q340"/>
    <mergeCell ref="J341:L341"/>
    <mergeCell ref="P341:Q341"/>
    <mergeCell ref="A334:H334"/>
    <mergeCell ref="J334:L334"/>
    <mergeCell ref="P334:Q334"/>
    <mergeCell ref="J335:L335"/>
    <mergeCell ref="P335:Q335"/>
    <mergeCell ref="A337:H337"/>
    <mergeCell ref="J337:L337"/>
    <mergeCell ref="P337:Q337"/>
    <mergeCell ref="C317:C320"/>
    <mergeCell ref="C321:C323"/>
    <mergeCell ref="J331:L331"/>
    <mergeCell ref="P331:Q331"/>
    <mergeCell ref="J332:L332"/>
    <mergeCell ref="P332:Q332"/>
    <mergeCell ref="C296:C298"/>
    <mergeCell ref="C299:C301"/>
    <mergeCell ref="C302:C306"/>
    <mergeCell ref="C307:C309"/>
    <mergeCell ref="C310:C314"/>
    <mergeCell ref="C315:C316"/>
    <mergeCell ref="C281:C282"/>
    <mergeCell ref="C283:C285"/>
    <mergeCell ref="C286:C287"/>
    <mergeCell ref="C288:C291"/>
    <mergeCell ref="C292:C293"/>
    <mergeCell ref="C294:C295"/>
    <mergeCell ref="C260:C262"/>
    <mergeCell ref="C263:C268"/>
    <mergeCell ref="C269:C270"/>
    <mergeCell ref="C271:C276"/>
    <mergeCell ref="C277:C278"/>
    <mergeCell ref="C279:C280"/>
    <mergeCell ref="C228:C231"/>
    <mergeCell ref="C232:C233"/>
    <mergeCell ref="C234:C236"/>
    <mergeCell ref="C237:C245"/>
    <mergeCell ref="C246:C248"/>
    <mergeCell ref="C249:C259"/>
    <mergeCell ref="C210:C212"/>
    <mergeCell ref="C213:C215"/>
    <mergeCell ref="C216:C217"/>
    <mergeCell ref="C218:C220"/>
    <mergeCell ref="C221:C224"/>
    <mergeCell ref="C225:C227"/>
    <mergeCell ref="C195:C196"/>
    <mergeCell ref="C197:C199"/>
    <mergeCell ref="C200:C201"/>
    <mergeCell ref="C202:C203"/>
    <mergeCell ref="C204:C207"/>
    <mergeCell ref="C208:C209"/>
    <mergeCell ref="C167:C170"/>
    <mergeCell ref="C171:C174"/>
    <mergeCell ref="C175:C177"/>
    <mergeCell ref="C178:C185"/>
    <mergeCell ref="C186:C188"/>
    <mergeCell ref="C189:C194"/>
    <mergeCell ref="C151:C152"/>
    <mergeCell ref="C153:C155"/>
    <mergeCell ref="C156:C158"/>
    <mergeCell ref="C159:C161"/>
    <mergeCell ref="C162:C164"/>
    <mergeCell ref="C165:C166"/>
    <mergeCell ref="C126:C130"/>
    <mergeCell ref="C131:C137"/>
    <mergeCell ref="C138:C140"/>
    <mergeCell ref="C141:C143"/>
    <mergeCell ref="C144:C148"/>
    <mergeCell ref="C149:C150"/>
    <mergeCell ref="C104:C105"/>
    <mergeCell ref="C106:C108"/>
    <mergeCell ref="C109:C110"/>
    <mergeCell ref="C111:C116"/>
    <mergeCell ref="C117:C118"/>
    <mergeCell ref="C119:C125"/>
    <mergeCell ref="C89:C91"/>
    <mergeCell ref="C92:C93"/>
    <mergeCell ref="C94:C96"/>
    <mergeCell ref="C97:C98"/>
    <mergeCell ref="C99:C100"/>
    <mergeCell ref="C101:C103"/>
    <mergeCell ref="C72:C73"/>
    <mergeCell ref="C74:C76"/>
    <mergeCell ref="C77:C79"/>
    <mergeCell ref="C80:C82"/>
    <mergeCell ref="C83:C85"/>
    <mergeCell ref="C86:C88"/>
    <mergeCell ref="C54:C56"/>
    <mergeCell ref="C57:C58"/>
    <mergeCell ref="C59:C61"/>
    <mergeCell ref="C62:C63"/>
    <mergeCell ref="C64:C66"/>
    <mergeCell ref="C67:C71"/>
    <mergeCell ref="C35:C36"/>
    <mergeCell ref="C37:C40"/>
    <mergeCell ref="C41:C43"/>
    <mergeCell ref="C44:C47"/>
    <mergeCell ref="C48:C50"/>
    <mergeCell ref="C51:C53"/>
    <mergeCell ref="C15:C20"/>
    <mergeCell ref="C21:C22"/>
    <mergeCell ref="C23:C25"/>
    <mergeCell ref="C26:C28"/>
    <mergeCell ref="C29:C30"/>
    <mergeCell ref="C31:C34"/>
    <mergeCell ref="R10:S11"/>
    <mergeCell ref="T10:U11"/>
    <mergeCell ref="N12:O12"/>
    <mergeCell ref="P12:Q12"/>
    <mergeCell ref="R12:R13"/>
    <mergeCell ref="S12:S13"/>
    <mergeCell ref="T12:T13"/>
    <mergeCell ref="U12:U13"/>
    <mergeCell ref="A6:U7"/>
    <mergeCell ref="A8:U8"/>
    <mergeCell ref="A10:A13"/>
    <mergeCell ref="B10:B13"/>
    <mergeCell ref="C10:C13"/>
    <mergeCell ref="D10:D13"/>
    <mergeCell ref="E10:G12"/>
    <mergeCell ref="H10:J12"/>
    <mergeCell ref="K10:M12"/>
    <mergeCell ref="N10:Q11"/>
  </mergeCells>
  <conditionalFormatting sqref="W1:Y1048576">
    <cfRule type="cellIs" dxfId="1" priority="1" operator="lessThan">
      <formula>-1</formula>
    </cfRule>
    <cfRule type="cellIs" dxfId="0" priority="2" operator="greaterThan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Объем насыпи (факт)</vt:lpstr>
      <vt:lpstr>Обьём проект</vt:lpstr>
      <vt:lpstr>Ф-12</vt:lpstr>
      <vt:lpstr>ГИС насыпь</vt:lpstr>
      <vt:lpstr>Лист2</vt:lpstr>
      <vt:lpstr>Лист1</vt:lpstr>
      <vt:lpstr>'Объем насыпи (факт)'!Область_печати</vt:lpstr>
      <vt:lpstr>'Обьём проект'!Область_печати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2024-11-29T00:08:31Z</dcterms:modified>
</cp:coreProperties>
</file>